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mc:AlternateContent xmlns:mc="http://schemas.openxmlformats.org/markup-compatibility/2006">
    <mc:Choice Requires="x15">
      <x15ac:absPath xmlns:x15ac="http://schemas.microsoft.com/office/spreadsheetml/2010/11/ac" url="C:\Users\aguerder\Desktop\"/>
    </mc:Choice>
  </mc:AlternateContent>
  <xr:revisionPtr revIDLastSave="0" documentId="13_ncr:1_{8D82C2B4-25D4-4C5B-B65C-7AE7DB0F10B2}" xr6:coauthVersionLast="47" xr6:coauthVersionMax="47" xr10:uidLastSave="{00000000-0000-0000-0000-000000000000}"/>
  <bookViews>
    <workbookView xWindow="-110" yWindow="-110" windowWidth="19420" windowHeight="11500" tabRatio="702" activeTab="1" xr2:uid="{00000000-000D-0000-FFFF-FFFF00000000}"/>
  </bookViews>
  <sheets>
    <sheet name="PG" sheetId="6" r:id="rId1"/>
    <sheet name="BPU ASCENSEURS" sheetId="1" r:id="rId2"/>
    <sheet name="BPU MCH &amp; ELEVATEURS" sheetId="5" r:id="rId3"/>
  </sheets>
  <definedNames>
    <definedName name="_xlnm.Print_Titles" localSheetId="1">'BPU ASCENSEURS'!$1:$1</definedName>
    <definedName name="_xlnm.Print_Titles" localSheetId="2">'BPU MCH &amp; ELEVATEURS'!$1:$1</definedName>
    <definedName name="_xlnm.Print_Area" localSheetId="1">'BPU ASCENSEURS'!$A$1:$F$471</definedName>
    <definedName name="_xlnm.Print_Area" localSheetId="2">'BPU MCH &amp; ELEVATEURS'!$A$1:$W$202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16" i="1" l="1"/>
  <c r="E17" i="5"/>
  <c r="E18" i="5"/>
  <c r="E5" i="5"/>
  <c r="E8" i="5"/>
  <c r="E7" i="5"/>
  <c r="E6" i="5"/>
  <c r="E19" i="5"/>
  <c r="E5" i="1"/>
  <c r="E7" i="1" l="1"/>
  <c r="E20" i="5"/>
  <c r="E21" i="5"/>
  <c r="E22" i="5"/>
  <c r="E23" i="5"/>
  <c r="E24" i="5"/>
  <c r="E25" i="5"/>
  <c r="E26" i="5"/>
  <c r="E27" i="5"/>
  <c r="E28" i="5"/>
  <c r="E29" i="5"/>
  <c r="E30" i="5"/>
  <c r="E31" i="5"/>
  <c r="E32" i="5"/>
  <c r="E33" i="5"/>
  <c r="E34" i="5"/>
  <c r="E35" i="5"/>
  <c r="E36" i="5"/>
  <c r="E37" i="5"/>
  <c r="E38" i="5"/>
  <c r="E39" i="5"/>
  <c r="E40" i="5"/>
  <c r="E41" i="5"/>
  <c r="E42" i="5"/>
  <c r="E43" i="5"/>
  <c r="E44" i="5"/>
  <c r="E46" i="5"/>
  <c r="E47" i="5"/>
  <c r="E48" i="5"/>
  <c r="E49" i="5"/>
  <c r="E50" i="5"/>
  <c r="E51" i="5"/>
  <c r="E52" i="5"/>
  <c r="E53" i="5"/>
  <c r="E54" i="5"/>
  <c r="E55" i="5"/>
  <c r="E56" i="5"/>
  <c r="E57" i="5"/>
  <c r="E58" i="5"/>
  <c r="E59" i="5"/>
  <c r="E60" i="5"/>
  <c r="E61" i="5"/>
  <c r="E63" i="5"/>
  <c r="E64" i="5"/>
  <c r="E65" i="5"/>
  <c r="E66" i="5"/>
  <c r="E67" i="5"/>
  <c r="E68" i="5"/>
  <c r="E70" i="5"/>
  <c r="E71" i="5"/>
  <c r="E72" i="5"/>
  <c r="E73" i="5"/>
  <c r="E74" i="5"/>
  <c r="E75" i="5"/>
  <c r="E76" i="5"/>
  <c r="E77" i="5"/>
  <c r="E78" i="5"/>
  <c r="E79" i="5"/>
  <c r="E80" i="5"/>
  <c r="E81" i="5"/>
  <c r="E82" i="5"/>
  <c r="E83" i="5"/>
  <c r="E84" i="5"/>
  <c r="E85" i="5"/>
  <c r="E86" i="5"/>
  <c r="E87" i="5"/>
  <c r="E88" i="5"/>
  <c r="E89" i="5"/>
  <c r="E90" i="5"/>
  <c r="E91" i="5"/>
  <c r="E92" i="5"/>
  <c r="E93" i="5"/>
  <c r="E94" i="5"/>
  <c r="E95" i="5"/>
  <c r="E96" i="5"/>
  <c r="E97" i="5"/>
  <c r="E98" i="5"/>
  <c r="E99" i="5"/>
  <c r="E100" i="5"/>
  <c r="E101" i="5"/>
  <c r="E102" i="5"/>
  <c r="E103" i="5"/>
  <c r="E105" i="5"/>
  <c r="E106" i="5"/>
  <c r="E107" i="5"/>
  <c r="E108" i="5"/>
  <c r="E109" i="5"/>
  <c r="E110" i="5"/>
  <c r="E111" i="5"/>
  <c r="E112" i="5"/>
  <c r="E113" i="5"/>
  <c r="E114" i="5"/>
  <c r="E115" i="5"/>
  <c r="E116" i="5"/>
  <c r="E117" i="5"/>
  <c r="E118" i="5"/>
  <c r="E119" i="5"/>
  <c r="E120" i="5"/>
  <c r="E121" i="5"/>
  <c r="E122" i="5"/>
  <c r="E123" i="5"/>
  <c r="E125" i="5"/>
  <c r="E126" i="5"/>
  <c r="E127" i="5"/>
  <c r="E128" i="5"/>
  <c r="E129" i="5"/>
  <c r="E131" i="5"/>
  <c r="E132" i="5"/>
  <c r="E133" i="5"/>
  <c r="E135" i="5"/>
  <c r="E136" i="5"/>
  <c r="E137" i="5"/>
  <c r="E138" i="5"/>
  <c r="E139" i="5"/>
  <c r="E140" i="5"/>
  <c r="E141" i="5"/>
  <c r="E142" i="5"/>
  <c r="E143" i="5"/>
  <c r="E144" i="5"/>
  <c r="E145" i="5"/>
  <c r="E146" i="5"/>
  <c r="E147" i="5"/>
  <c r="E148" i="5"/>
  <c r="E149" i="5"/>
  <c r="E150" i="5"/>
  <c r="E152" i="5"/>
  <c r="E153" i="5"/>
  <c r="E154" i="5"/>
  <c r="E155" i="5"/>
  <c r="E156" i="5"/>
  <c r="E157" i="5"/>
  <c r="E158" i="5"/>
  <c r="E159" i="5"/>
  <c r="E160" i="5"/>
  <c r="E161" i="5"/>
  <c r="E162" i="5"/>
  <c r="E163" i="5"/>
  <c r="E164" i="5"/>
  <c r="E165" i="5"/>
  <c r="E166" i="5"/>
  <c r="E167" i="5"/>
  <c r="E168" i="5"/>
  <c r="E170" i="5"/>
  <c r="E171" i="5"/>
  <c r="E172" i="5"/>
  <c r="E173" i="5"/>
  <c r="E174" i="5"/>
  <c r="E175" i="5"/>
  <c r="E176" i="5"/>
  <c r="E177" i="5"/>
  <c r="E178" i="5"/>
  <c r="E179" i="5"/>
  <c r="E180" i="5"/>
  <c r="E181" i="5"/>
  <c r="E182" i="5"/>
  <c r="E184" i="5"/>
  <c r="E185" i="5"/>
  <c r="E186" i="5"/>
  <c r="E187" i="5"/>
  <c r="E188" i="5"/>
  <c r="E189" i="5"/>
  <c r="E190" i="5"/>
  <c r="E191" i="5"/>
  <c r="E192" i="5"/>
  <c r="E193" i="5"/>
  <c r="E194" i="5"/>
  <c r="E195" i="5"/>
  <c r="E196" i="5"/>
  <c r="E27" i="1"/>
  <c r="E28" i="1"/>
  <c r="E29" i="1"/>
  <c r="E30" i="1"/>
  <c r="E31" i="1"/>
  <c r="E32" i="1"/>
  <c r="E33" i="1"/>
  <c r="E34" i="1"/>
  <c r="E35" i="1"/>
  <c r="E36" i="1"/>
  <c r="E37" i="1"/>
  <c r="E38" i="1"/>
  <c r="E39" i="1"/>
  <c r="E40" i="1"/>
  <c r="E41" i="1"/>
  <c r="E42" i="1"/>
  <c r="E43" i="1"/>
  <c r="E44" i="1"/>
  <c r="E45" i="1"/>
  <c r="E46" i="1"/>
  <c r="E47" i="1"/>
  <c r="E48" i="1"/>
  <c r="E49" i="1"/>
  <c r="E50" i="1"/>
  <c r="E51" i="1"/>
  <c r="E52" i="1"/>
  <c r="E53" i="1"/>
  <c r="E54" i="1"/>
  <c r="E55" i="1"/>
  <c r="E56" i="1"/>
  <c r="E57" i="1"/>
  <c r="E58" i="1"/>
  <c r="E59" i="1"/>
  <c r="E60" i="1"/>
  <c r="E61" i="1"/>
  <c r="E62" i="1"/>
  <c r="E63" i="1"/>
  <c r="E64" i="1"/>
  <c r="E65" i="1"/>
  <c r="E66" i="1"/>
  <c r="E67" i="1"/>
  <c r="E68" i="1"/>
  <c r="E69" i="1"/>
  <c r="E70" i="1"/>
  <c r="E71" i="1"/>
  <c r="E72" i="1"/>
  <c r="E73" i="1"/>
  <c r="E74" i="1"/>
  <c r="E75" i="1"/>
  <c r="E76" i="1"/>
  <c r="E77" i="1"/>
  <c r="E78" i="1"/>
  <c r="E79" i="1"/>
  <c r="E80" i="1"/>
  <c r="E81" i="1"/>
  <c r="E82" i="1"/>
  <c r="E83" i="1"/>
  <c r="E84" i="1"/>
  <c r="E85" i="1"/>
  <c r="E86" i="1"/>
  <c r="E87" i="1"/>
  <c r="E88" i="1"/>
  <c r="E89" i="1"/>
  <c r="E90" i="1"/>
  <c r="E92" i="1"/>
  <c r="E93" i="1"/>
  <c r="E94" i="1"/>
  <c r="E95" i="1"/>
  <c r="E96" i="1"/>
  <c r="E97" i="1"/>
  <c r="E98" i="1"/>
  <c r="E99" i="1"/>
  <c r="E100" i="1"/>
  <c r="E101" i="1"/>
  <c r="E102" i="1"/>
  <c r="E103" i="1"/>
  <c r="E104" i="1"/>
  <c r="E106" i="1"/>
  <c r="E107" i="1"/>
  <c r="E108" i="1"/>
  <c r="E109" i="1"/>
  <c r="E110" i="1"/>
  <c r="E111" i="1"/>
  <c r="E113" i="1"/>
  <c r="E114" i="1"/>
  <c r="E115" i="1"/>
  <c r="E116" i="1"/>
  <c r="E117" i="1"/>
  <c r="E118" i="1"/>
  <c r="E119" i="1"/>
  <c r="E120" i="1"/>
  <c r="E121" i="1"/>
  <c r="E122" i="1"/>
  <c r="E123" i="1"/>
  <c r="E124" i="1"/>
  <c r="E125" i="1"/>
  <c r="E126" i="1"/>
  <c r="E127" i="1"/>
  <c r="E128" i="1"/>
  <c r="E129" i="1"/>
  <c r="E130" i="1"/>
  <c r="E131" i="1"/>
  <c r="E132" i="1"/>
  <c r="E133" i="1"/>
  <c r="E134" i="1"/>
  <c r="E135" i="1"/>
  <c r="E136" i="1"/>
  <c r="E137" i="1"/>
  <c r="E138" i="1"/>
  <c r="E139" i="1"/>
  <c r="E140" i="1"/>
  <c r="E141" i="1"/>
  <c r="E142" i="1"/>
  <c r="E144" i="1"/>
  <c r="E145" i="1"/>
  <c r="E146" i="1"/>
  <c r="E147" i="1"/>
  <c r="E148" i="1"/>
  <c r="E149" i="1"/>
  <c r="E150" i="1"/>
  <c r="E151" i="1"/>
  <c r="E152" i="1"/>
  <c r="E153" i="1"/>
  <c r="E154" i="1"/>
  <c r="E155" i="1"/>
  <c r="E156" i="1"/>
  <c r="E157" i="1"/>
  <c r="E158" i="1"/>
  <c r="E159" i="1"/>
  <c r="E160" i="1"/>
  <c r="E161" i="1"/>
  <c r="E162" i="1"/>
  <c r="E163" i="1"/>
  <c r="E164" i="1"/>
  <c r="E165" i="1"/>
  <c r="E166" i="1"/>
  <c r="E167" i="1"/>
  <c r="E169" i="1"/>
  <c r="E170" i="1"/>
  <c r="E171" i="1"/>
  <c r="E172" i="1"/>
  <c r="E173" i="1"/>
  <c r="E174" i="1"/>
  <c r="E175" i="1"/>
  <c r="E176" i="1"/>
  <c r="E177" i="1"/>
  <c r="E178" i="1"/>
  <c r="E179" i="1"/>
  <c r="E180" i="1"/>
  <c r="E182" i="1"/>
  <c r="E183" i="1"/>
  <c r="E184" i="1"/>
  <c r="E185" i="1"/>
  <c r="E186" i="1"/>
  <c r="E187" i="1"/>
  <c r="E188" i="1"/>
  <c r="E190" i="1"/>
  <c r="E191" i="1"/>
  <c r="E192" i="1"/>
  <c r="E193" i="1"/>
  <c r="E194" i="1"/>
  <c r="E195" i="1"/>
  <c r="E196" i="1"/>
  <c r="E197" i="1"/>
  <c r="E198" i="1"/>
  <c r="E199" i="1"/>
  <c r="E200" i="1"/>
  <c r="E201" i="1"/>
  <c r="E203" i="1"/>
  <c r="E204" i="1"/>
  <c r="E205" i="1"/>
  <c r="E206" i="1"/>
  <c r="E207" i="1"/>
  <c r="E208" i="1"/>
  <c r="E209" i="1"/>
  <c r="E210" i="1"/>
  <c r="E211" i="1"/>
  <c r="E212" i="1"/>
  <c r="E213" i="1"/>
  <c r="E214" i="1"/>
  <c r="E215" i="1"/>
  <c r="E216" i="1"/>
  <c r="E217" i="1"/>
  <c r="E218" i="1"/>
  <c r="E219" i="1"/>
  <c r="E220" i="1"/>
  <c r="E221" i="1"/>
  <c r="E222" i="1"/>
  <c r="E223" i="1"/>
  <c r="E224" i="1"/>
  <c r="E225" i="1"/>
  <c r="E226" i="1"/>
  <c r="E227" i="1"/>
  <c r="E228" i="1"/>
  <c r="E229" i="1"/>
  <c r="E230" i="1"/>
  <c r="E231" i="1"/>
  <c r="E232" i="1"/>
  <c r="E233" i="1"/>
  <c r="E234" i="1"/>
  <c r="E235" i="1"/>
  <c r="E236" i="1"/>
  <c r="E237" i="1"/>
  <c r="E238" i="1"/>
  <c r="E239" i="1"/>
  <c r="E240" i="1"/>
  <c r="E242" i="1"/>
  <c r="E243" i="1"/>
  <c r="E244" i="1"/>
  <c r="E245" i="1"/>
  <c r="E246" i="1"/>
  <c r="E247" i="1"/>
  <c r="E248" i="1"/>
  <c r="E249" i="1"/>
  <c r="E250" i="1"/>
  <c r="E251" i="1"/>
  <c r="E252" i="1"/>
  <c r="E253" i="1"/>
  <c r="E254" i="1"/>
  <c r="E255" i="1"/>
  <c r="E256" i="1"/>
  <c r="E257" i="1"/>
  <c r="E259" i="1"/>
  <c r="E260" i="1"/>
  <c r="E261" i="1"/>
  <c r="E262" i="1"/>
  <c r="E263" i="1"/>
  <c r="E264" i="1"/>
  <c r="E265" i="1"/>
  <c r="E266" i="1"/>
  <c r="E267" i="1"/>
  <c r="E268" i="1"/>
  <c r="E269" i="1"/>
  <c r="E270" i="1"/>
  <c r="E271" i="1"/>
  <c r="E272" i="1"/>
  <c r="E273" i="1"/>
  <c r="E274" i="1"/>
  <c r="E275" i="1"/>
  <c r="E276" i="1"/>
  <c r="E277" i="1"/>
  <c r="E278" i="1"/>
  <c r="E279" i="1"/>
  <c r="E280" i="1"/>
  <c r="E281" i="1"/>
  <c r="E282" i="1"/>
  <c r="E283" i="1"/>
  <c r="E285" i="1"/>
  <c r="E286" i="1"/>
  <c r="E287" i="1"/>
  <c r="E288" i="1"/>
  <c r="E289" i="1"/>
  <c r="E290" i="1"/>
  <c r="E291" i="1"/>
  <c r="E292" i="1"/>
  <c r="E293" i="1"/>
  <c r="E294" i="1"/>
  <c r="E295" i="1"/>
  <c r="E296" i="1"/>
  <c r="E297" i="1"/>
  <c r="E298" i="1"/>
  <c r="E299" i="1"/>
  <c r="E300" i="1"/>
  <c r="E301" i="1"/>
  <c r="E302" i="1"/>
  <c r="E303" i="1"/>
  <c r="E304" i="1"/>
  <c r="E305" i="1"/>
  <c r="E306" i="1"/>
  <c r="E307" i="1"/>
  <c r="E308" i="1"/>
  <c r="E309" i="1"/>
  <c r="E310" i="1"/>
  <c r="E311" i="1"/>
  <c r="E312" i="1"/>
  <c r="E313" i="1"/>
  <c r="E314" i="1"/>
  <c r="E315" i="1"/>
  <c r="E316" i="1"/>
  <c r="E317" i="1"/>
  <c r="E318" i="1"/>
  <c r="E319" i="1"/>
  <c r="E320" i="1"/>
  <c r="E321" i="1"/>
  <c r="E322" i="1"/>
  <c r="E323" i="1"/>
  <c r="E325" i="1"/>
  <c r="E326" i="1"/>
  <c r="E327" i="1"/>
  <c r="E328" i="1"/>
  <c r="E329" i="1"/>
  <c r="E330" i="1"/>
  <c r="E331" i="1"/>
  <c r="E332" i="1"/>
  <c r="E333" i="1"/>
  <c r="E334" i="1"/>
  <c r="E335" i="1"/>
  <c r="E336" i="1"/>
  <c r="E337" i="1"/>
  <c r="E338" i="1"/>
  <c r="E339" i="1"/>
  <c r="E340" i="1"/>
  <c r="E341" i="1"/>
  <c r="E342" i="1"/>
  <c r="E343" i="1"/>
  <c r="E344" i="1"/>
  <c r="E345" i="1"/>
  <c r="E346" i="1"/>
  <c r="E347" i="1"/>
  <c r="E348" i="1"/>
  <c r="E349" i="1"/>
  <c r="E350" i="1"/>
  <c r="E351" i="1"/>
  <c r="E352" i="1"/>
  <c r="E353" i="1"/>
  <c r="E354" i="1"/>
  <c r="E355" i="1"/>
  <c r="E356" i="1"/>
  <c r="E357" i="1"/>
  <c r="E358" i="1"/>
  <c r="E359" i="1"/>
  <c r="E360" i="1"/>
  <c r="E361" i="1"/>
  <c r="E362" i="1"/>
  <c r="E363" i="1"/>
  <c r="E364" i="1"/>
  <c r="E365" i="1"/>
  <c r="E366" i="1"/>
  <c r="E367" i="1"/>
  <c r="E368" i="1"/>
  <c r="E369" i="1"/>
  <c r="E370" i="1"/>
  <c r="E371" i="1"/>
  <c r="E372" i="1"/>
  <c r="E373" i="1"/>
  <c r="E374" i="1"/>
  <c r="E375" i="1"/>
  <c r="E376" i="1"/>
  <c r="E377" i="1"/>
  <c r="E378" i="1"/>
  <c r="E379" i="1"/>
  <c r="E380" i="1"/>
  <c r="E381" i="1"/>
  <c r="E382" i="1"/>
  <c r="E383" i="1"/>
  <c r="E384" i="1"/>
  <c r="E385" i="1"/>
  <c r="E386" i="1"/>
  <c r="E387" i="1"/>
  <c r="E388" i="1"/>
  <c r="E389" i="1"/>
  <c r="E390" i="1"/>
  <c r="E391" i="1"/>
  <c r="E392" i="1"/>
  <c r="E393" i="1"/>
  <c r="E394" i="1"/>
  <c r="E395" i="1"/>
  <c r="E396" i="1"/>
  <c r="E397" i="1"/>
  <c r="E398" i="1"/>
  <c r="E399" i="1"/>
  <c r="E400" i="1"/>
  <c r="E401" i="1"/>
  <c r="E402" i="1"/>
  <c r="E403" i="1"/>
  <c r="E404" i="1"/>
  <c r="E405" i="1"/>
  <c r="E406" i="1"/>
  <c r="E407" i="1"/>
  <c r="E408" i="1"/>
  <c r="E409" i="1"/>
  <c r="E410" i="1"/>
  <c r="E411" i="1"/>
  <c r="E412" i="1"/>
  <c r="E413" i="1"/>
  <c r="E414" i="1"/>
  <c r="E415" i="1"/>
  <c r="E416" i="1"/>
  <c r="E417" i="1"/>
  <c r="E419" i="1"/>
  <c r="E420" i="1"/>
  <c r="E421" i="1"/>
  <c r="E422" i="1"/>
  <c r="E423" i="1"/>
  <c r="E424" i="1"/>
  <c r="E425" i="1"/>
  <c r="E426" i="1"/>
  <c r="E427" i="1"/>
  <c r="E428" i="1"/>
  <c r="E429" i="1"/>
  <c r="E430" i="1"/>
  <c r="E431" i="1"/>
  <c r="E432" i="1"/>
  <c r="E433" i="1"/>
  <c r="E434" i="1"/>
  <c r="E435" i="1"/>
  <c r="E436" i="1"/>
  <c r="E437" i="1"/>
  <c r="E438" i="1"/>
  <c r="E439" i="1"/>
  <c r="E440" i="1"/>
  <c r="E441" i="1"/>
  <c r="E442" i="1"/>
  <c r="E443" i="1"/>
  <c r="E444" i="1"/>
  <c r="E445" i="1"/>
  <c r="E446" i="1"/>
  <c r="E447" i="1"/>
  <c r="E448" i="1"/>
  <c r="E449" i="1"/>
  <c r="E450" i="1"/>
  <c r="E451" i="1"/>
  <c r="E452" i="1"/>
  <c r="E453" i="1"/>
  <c r="E454" i="1"/>
  <c r="E455" i="1"/>
  <c r="E456" i="1"/>
  <c r="E457" i="1"/>
  <c r="E459" i="1"/>
  <c r="E460" i="1"/>
  <c r="E461" i="1"/>
  <c r="E462" i="1"/>
  <c r="E463" i="1"/>
  <c r="E464" i="1"/>
  <c r="E465" i="1"/>
  <c r="E26" i="1"/>
  <c r="E198" i="5" l="1"/>
  <c r="E467" i="1"/>
  <c r="E12" i="1" l="1"/>
  <c r="E13" i="1"/>
  <c r="E14" i="1"/>
  <c r="E15" i="1"/>
  <c r="E17" i="1"/>
  <c r="E11" i="1"/>
  <c r="E6" i="1"/>
  <c r="E8" i="1"/>
</calcChain>
</file>

<file path=xl/sharedStrings.xml><?xml version="1.0" encoding="utf-8"?>
<sst xmlns="http://schemas.openxmlformats.org/spreadsheetml/2006/main" count="1946" uniqueCount="1212">
  <si>
    <t>TRAVAUX</t>
  </si>
  <si>
    <t>PRIX € HT</t>
  </si>
  <si>
    <t>MACHINERIE</t>
  </si>
  <si>
    <t>Barre d'accrochage d'échelle</t>
  </si>
  <si>
    <t>Tableau d'arrivée de courant 63 A</t>
  </si>
  <si>
    <t>Disjoncteur TETRAPOLAIRE 63 A</t>
  </si>
  <si>
    <t>Disjoncteur BIPOLAIRE 10 A</t>
  </si>
  <si>
    <t>Disjoncteur BIPOLAIRE 16 A</t>
  </si>
  <si>
    <t>Disjoncteur Différentiel BIPOLAIRE 10 A - 30mA</t>
  </si>
  <si>
    <t>Disjoncteur Différentiel BIPOLAIRE 16 A - 30mA</t>
  </si>
  <si>
    <t>Quantité</t>
  </si>
  <si>
    <t>Eclairage de secours machinerie</t>
  </si>
  <si>
    <t>Transformateur jusqu'à 500 VA</t>
  </si>
  <si>
    <t>Horloge annuelle programmable</t>
  </si>
  <si>
    <t>Télérupteur commande éclairage</t>
  </si>
  <si>
    <t>Verrou de porte ou de trappe d'accès machinerie avec bouton moleté</t>
  </si>
  <si>
    <t>Support verrouillage échelle anti-vandale</t>
  </si>
  <si>
    <t>Protections des points rentrants Groupe de traction</t>
  </si>
  <si>
    <t>LIMITEUR DE VITESSE</t>
  </si>
  <si>
    <t xml:space="preserve">GROUPE DE TRACTION </t>
  </si>
  <si>
    <t>Remplacement câble limiteur appareil 2 niveaux</t>
  </si>
  <si>
    <t>CENTRALE HYDRAULIQUE</t>
  </si>
  <si>
    <t>Distributeur centrale hydraulique complet</t>
  </si>
  <si>
    <t xml:space="preserve">Moteur/pompe 13 CV - 380V </t>
  </si>
  <si>
    <t xml:space="preserve">Moteur/pompe 16 CV - 380V </t>
  </si>
  <si>
    <t xml:space="preserve">Moteur/pompe 20 CV - 380V </t>
  </si>
  <si>
    <t xml:space="preserve">Moteur/pompe 25 CV - 380V </t>
  </si>
  <si>
    <t xml:space="preserve">Moteur/pompe 30 CV - 380V </t>
  </si>
  <si>
    <t>Refroidissseur d'huile régulé</t>
  </si>
  <si>
    <t>Résistance de chauffage d'huile régulée</t>
  </si>
  <si>
    <t>Crosse de rétablissement</t>
  </si>
  <si>
    <t>Remplacement d'une boite rouge à clés fracturable</t>
  </si>
  <si>
    <t>Echelon d'accès au massif</t>
  </si>
  <si>
    <t xml:space="preserve">Plus-value commande à distance </t>
  </si>
  <si>
    <t>GAINE</t>
  </si>
  <si>
    <t>Eclairage de gaine base 2 niveaux</t>
  </si>
  <si>
    <t>Eclairage de gaine Plus-value /niveau supplémentaire</t>
  </si>
  <si>
    <t>Câble limiteur Plus-value / niveau supplémentaire</t>
  </si>
  <si>
    <t>Coffret manœuvre - Parties electriques Plus-value / niveau supplémentaire</t>
  </si>
  <si>
    <t>Plus-value du mètre supplémentaire échelle à crinoline</t>
  </si>
  <si>
    <t>Trappe de fermeture en partie basse échelle à crinoline</t>
  </si>
  <si>
    <t>Protection des points rentrants et tournants poulie de traction</t>
  </si>
  <si>
    <t>Protection des points rentrants et tournants limiteur de vitesse</t>
  </si>
  <si>
    <t>Levier de serrure complet porte automatique comprenant: levier, vis de fixation, galets et contact de verrouillage.</t>
  </si>
  <si>
    <t>Serrure complète de porte automatique avec boitier, levier, vis de fixation, galets et contact de verrouillage.</t>
  </si>
  <si>
    <t>levier de serrure complet serrure porte manuelle comprenant: levier, galet.</t>
  </si>
  <si>
    <t>Serrure complète de porte manuelle avec boitier, levier, vis de fixation, galets et shunt</t>
  </si>
  <si>
    <t>Plus-value voyant de présence boite à bouton standard</t>
  </si>
  <si>
    <t>Plus-value contact à clé boite à bouton standard</t>
  </si>
  <si>
    <t>Remplacement shunt et percuteur de porte palière battante.</t>
  </si>
  <si>
    <t>Ferme porte palier porte battante</t>
  </si>
  <si>
    <t>Panneau de tête - porte HP 30 - HL 2000 mm</t>
  </si>
  <si>
    <t>Panneau porteur - porte HP 30 - HL 2000 mm</t>
  </si>
  <si>
    <t>Panneau porté - porte HP 30 - HL 2000 mm</t>
  </si>
  <si>
    <t>Panneau porté avec regard vitré - porte HP 30 - HL 2000 mm</t>
  </si>
  <si>
    <t>Panneau de queue - porte HP 30 - HL 2000 mm</t>
  </si>
  <si>
    <t>Panneau de tête - porte HP 45 - HL 2000 mm</t>
  </si>
  <si>
    <t>Panneau porté avec regard vitré - porte HP 45 - HL 2000 mm</t>
  </si>
  <si>
    <t>Panneau porteur - porte HP 45 - HL 2000 mm</t>
  </si>
  <si>
    <t>Panneau porté - porte HP 45 - HL 2000 mm</t>
  </si>
  <si>
    <t>Panneau de queue - porte HP 45 - HL 2000 mm</t>
  </si>
  <si>
    <t>Galet panneau porte HP 30</t>
  </si>
  <si>
    <t>Galet panneau porte HP 45</t>
  </si>
  <si>
    <t>Butée arrière complète porte HP 30</t>
  </si>
  <si>
    <t>Butée arrière complète porte HP 45</t>
  </si>
  <si>
    <t>Guide bas de panneau porte HP 30</t>
  </si>
  <si>
    <t>Guide bas de panneau porte HP 45</t>
  </si>
  <si>
    <t>Remplacement du chasse-pieds palier</t>
  </si>
  <si>
    <t>Boîtier de protection de l'appel pompier pose encastrée.</t>
  </si>
  <si>
    <t>Indicateur de position et de direction palier antivandale pose en applique</t>
  </si>
  <si>
    <t>Indicateur de position et de direction palier antivandale pose encastrée</t>
  </si>
  <si>
    <t>Indicateur de position palier antivandale pose en applique</t>
  </si>
  <si>
    <t>Indicateur de position palier antivandale pose encastrée</t>
  </si>
  <si>
    <t>Indicateur de direction palier antivandale pose en applique</t>
  </si>
  <si>
    <t>Indicateur de direction palier antivandale pose encastrée</t>
  </si>
  <si>
    <t>Remplacement du dispositif d'appel pompier antivandale pose en applique</t>
  </si>
  <si>
    <t xml:space="preserve">Boîtier de protection de l'appel pompier pose en applique </t>
  </si>
  <si>
    <t>Remplacement du dispositif d'appel pompier antivandale pose encastrée</t>
  </si>
  <si>
    <t>CABINE</t>
  </si>
  <si>
    <t>Indicateur de position et de direction plastron inox brossé pose en applique</t>
  </si>
  <si>
    <t>Indicateur de position et de direction plastron inox brossé pose encastrée</t>
  </si>
  <si>
    <t>Indicateur de position plastron inox brossé pose en applique</t>
  </si>
  <si>
    <t>Indicateur de position plastron inox brossé pose encastrée</t>
  </si>
  <si>
    <t>Indicateur de direction plastron inox brossé pose en applique</t>
  </si>
  <si>
    <t>Indicateur de direction plastron inox brossé pose encastrée</t>
  </si>
  <si>
    <t>Remplacement du dispositif d'appel pompier standard plastron inox brossé pose en applique</t>
  </si>
  <si>
    <t>Remplacement du dispositif d'appel pompier standard plastron inox brossé pose encastrée</t>
  </si>
  <si>
    <t>Plus-value niveau supplémentaire boite à boutons cabine antivandale</t>
  </si>
  <si>
    <t>Synthèse vocale</t>
  </si>
  <si>
    <t>Coupleur acoustique</t>
  </si>
  <si>
    <t>Eclairage de secours cabine</t>
  </si>
  <si>
    <t>Grilles de ventilation en cabine.</t>
  </si>
  <si>
    <t>Portillon de niche cabine inox</t>
  </si>
  <si>
    <t>Décorrodage et mise en peinture du dessous de cabine.</t>
  </si>
  <si>
    <t>Plaque antivandale d'instruction cabine en inox fixée par vis antivandale et collée. Les instructions et la charge seront gravées dans la masse de la plaque.</t>
  </si>
  <si>
    <t>PORTE CABINE</t>
  </si>
  <si>
    <t xml:space="preserve">Remplacement du support de seuil cabine </t>
  </si>
  <si>
    <t>Remplacement linteau cabine en inox brossé ou gravé</t>
  </si>
  <si>
    <t>Détecteur d'obstacle toute hauteur</t>
  </si>
  <si>
    <t>Porte automatique 4VBOC HL 2000mm Type Wittur ou équivalent</t>
  </si>
  <si>
    <t>Opérateur complet de porte automatique Type Wittur, Fermator 50/11 ou équivalent</t>
  </si>
  <si>
    <t>Rebobinage moteur de porte automatique de cabine</t>
  </si>
  <si>
    <t>Rail supérieur de porte automatique de cabine</t>
  </si>
  <si>
    <t>Echelle de secours accès trappe toit de cabine</t>
  </si>
  <si>
    <t>Remplacement d'une cellule de réouverture de porte cabine</t>
  </si>
  <si>
    <t>Clef individuelle pour contact à clef</t>
  </si>
  <si>
    <t>CUVETTE</t>
  </si>
  <si>
    <t>Remplacement du contact de la poulie tendeuse du limiteur de vitesse</t>
  </si>
  <si>
    <t>Remplacement plaque "Poussez"</t>
  </si>
  <si>
    <t>Installation Pompe à main de centrale hydraulique</t>
  </si>
  <si>
    <t>Réfection étanchéité distributeur centrale hydraulique</t>
  </si>
  <si>
    <t>Pancarte d'accès machinerie</t>
  </si>
  <si>
    <t>Remplacement porte cabine à ouverture verticale HL 2000 mm  1100 &lt; PL ≤1600 mm</t>
  </si>
  <si>
    <t>Remplacement porte cabine à ouverture verticale HL 2000 mm  1600 &lt; PL ≤ 2200 mm</t>
  </si>
  <si>
    <t>Remplacement porte cabine à ouverture verticale HL 2000 mm  PL &gt; 2200 mm</t>
  </si>
  <si>
    <t xml:space="preserve">Sabre ou pince de dévérrouillage de porte </t>
  </si>
  <si>
    <t>Reprise d'une paroi de fond de cabine déformée suite à chocs répétitifs et mise en place de renforts</t>
  </si>
  <si>
    <t>Mise en place d'un crochet de manutention et estampillage</t>
  </si>
  <si>
    <t>Décorrodage et mise en peinture antirouille des organes métalliques en fosse, suite à un dégât des eaux ou infiltrations</t>
  </si>
  <si>
    <t>Cellule homologuée de protection de baie de cabine en remplacement cellule SICK OTD3</t>
  </si>
  <si>
    <t>Remplacement des paumelles de porte machinerie (2 paumelles)</t>
  </si>
  <si>
    <t>Remplacement des paumelles de trappe d'accés machinerie</t>
  </si>
  <si>
    <t>Remplacement des butées caoutchouc de porte palière</t>
  </si>
  <si>
    <t>Remplacement des butées caoutchouc de porte cabine</t>
  </si>
  <si>
    <t>Installation à demeure d'un dispositf de consignation</t>
  </si>
  <si>
    <t>Remplacement de l'interphone cabine / machinerie</t>
  </si>
  <si>
    <t>Blocs parachute double sens ≤ 0,63 m/s</t>
  </si>
  <si>
    <t>Blocs parachute double sens ≤ 1,00 m/s</t>
  </si>
  <si>
    <t>Blocs parachute double sens ≤ 1,60 m/s</t>
  </si>
  <si>
    <t>Un ferme porte type Peignen complet avec support, vis de fixation identique à l'origine</t>
  </si>
  <si>
    <t>Un ferme porte type Levassor complet avec support, vis de fixation et bras identique à l'origine</t>
  </si>
  <si>
    <t>Un ferme porte type Dictator complet avec support, vis de fixation, galet et levier identique à l'origine</t>
  </si>
  <si>
    <t>Un ferme porte type Dorma complet avec support d'adaptation, vis de fixation et bras</t>
  </si>
  <si>
    <t>Un bras de ferme porte type Levassor ou équivalent</t>
  </si>
  <si>
    <t>Un jeu de paumelles de porte palière battante identique à l'origine avec fixation</t>
  </si>
  <si>
    <t xml:space="preserve">Un jeu de paumelles de réparation pour porte Peignen battante </t>
  </si>
  <si>
    <t>Un limiteur d’ouverture avec amortisseur</t>
  </si>
  <si>
    <t>Une came de déverrouillage de serrure fixe</t>
  </si>
  <si>
    <t>Abonnement GSM annuel</t>
  </si>
  <si>
    <t>Abonnement télésurveillance Annuel</t>
  </si>
  <si>
    <t>PRIX € T.T.C</t>
  </si>
  <si>
    <t>Prix total € T.T.C</t>
  </si>
  <si>
    <t>Taux de TVA</t>
  </si>
  <si>
    <t>Remplacement poignée de porte battante / bâton  de maréchal</t>
  </si>
  <si>
    <t>Une came mobile (électromécanique) de déverrouillage de serrure identique à l'origine</t>
  </si>
  <si>
    <t>Une came mobile (électromécanique) de déverrouillage de serrure pour adaptation</t>
  </si>
  <si>
    <t>Contact à clé boite à boutons cabine (accés, service indépendant, liftier...)</t>
  </si>
  <si>
    <r>
      <t xml:space="preserve">Crochets d'échelle </t>
    </r>
    <r>
      <rPr>
        <i/>
        <sz val="10"/>
        <color theme="1" tint="0.14999847407452621"/>
        <rFont val="Segoe UI"/>
        <family val="2"/>
      </rPr>
      <t>(1 jeu)</t>
    </r>
  </si>
  <si>
    <r>
      <t xml:space="preserve">Remplacement d'une boite rouge à clés anti-vandale </t>
    </r>
    <r>
      <rPr>
        <i/>
        <sz val="10"/>
        <color theme="1" tint="0.14999847407452621"/>
        <rFont val="Segoe UI"/>
        <family val="2"/>
      </rPr>
      <t>(métal)</t>
    </r>
  </si>
  <si>
    <r>
      <t>Eclairage machinerie -</t>
    </r>
    <r>
      <rPr>
        <i/>
        <sz val="10"/>
        <color theme="1" tint="0.14999847407452621"/>
        <rFont val="Segoe UI"/>
        <family val="2"/>
      </rPr>
      <t xml:space="preserve"> (1 Réglette 2 x 36w)</t>
    </r>
    <r>
      <rPr>
        <sz val="10"/>
        <color theme="1" tint="0.14999847407452621"/>
        <rFont val="Segoe UI"/>
        <family val="2"/>
      </rPr>
      <t xml:space="preserve"> </t>
    </r>
  </si>
  <si>
    <r>
      <t xml:space="preserve">ARMOIRE DE MANŒUVRE HYDRAULIQUE - </t>
    </r>
    <r>
      <rPr>
        <b/>
        <i/>
        <sz val="10"/>
        <color theme="1" tint="0.14999847407452621"/>
        <rFont val="Segoe UI"/>
        <family val="2"/>
      </rPr>
      <t>base 2 niveaux</t>
    </r>
  </si>
  <si>
    <r>
      <t xml:space="preserve">Remplacement d'un regard vitré à l'identique Largeur &lt; 150 mm </t>
    </r>
    <r>
      <rPr>
        <i/>
        <sz val="10"/>
        <color theme="1" tint="0.14999847407452621"/>
        <rFont val="Segoe UI"/>
        <family val="2"/>
      </rPr>
      <t>(pour 1 niveau)</t>
    </r>
  </si>
  <si>
    <r>
      <t xml:space="preserve">Remplacement d'un regard vitré à l'identique Largeur &gt; 150 mm </t>
    </r>
    <r>
      <rPr>
        <i/>
        <sz val="10"/>
        <color theme="1" tint="0.14999847407452621"/>
        <rFont val="Segoe UI"/>
        <family val="2"/>
      </rPr>
      <t>(pour 1 niveau)</t>
    </r>
  </si>
  <si>
    <r>
      <t xml:space="preserve">Mise en conformité des regards vitrés </t>
    </r>
    <r>
      <rPr>
        <i/>
        <sz val="10"/>
        <color theme="1" tint="0.14999847407452621"/>
        <rFont val="Segoe UI"/>
        <family val="2"/>
      </rPr>
      <t>(pour 1 niveau)</t>
    </r>
  </si>
  <si>
    <r>
      <t xml:space="preserve">Obturation des regards vitrés </t>
    </r>
    <r>
      <rPr>
        <i/>
        <sz val="10"/>
        <color theme="1" tint="0.14999847407452621"/>
        <rFont val="Segoe UI"/>
        <family val="2"/>
      </rPr>
      <t>(pour 1 niveau - tôle face avant et arrière)</t>
    </r>
  </si>
  <si>
    <r>
      <t xml:space="preserve">Remplacement pare close regard vitré </t>
    </r>
    <r>
      <rPr>
        <i/>
        <sz val="10"/>
        <color theme="1" tint="0.14999847407452621"/>
        <rFont val="Segoe UI"/>
        <family val="2"/>
      </rPr>
      <t>(cadre complet)</t>
    </r>
  </si>
  <si>
    <r>
      <t xml:space="preserve">Remplacement des paumelles de porte battante </t>
    </r>
    <r>
      <rPr>
        <i/>
        <sz val="10"/>
        <color theme="1" tint="0.14999847407452621"/>
        <rFont val="Segoe UI"/>
        <family val="2"/>
      </rPr>
      <t>(2 paumelles)</t>
    </r>
  </si>
  <si>
    <r>
      <t xml:space="preserve">Galets porte palière </t>
    </r>
    <r>
      <rPr>
        <i/>
        <sz val="10"/>
        <color theme="1" tint="0.14999847407452621"/>
        <rFont val="Segoe UI"/>
        <family val="2"/>
      </rPr>
      <t>(jeu de 2 galets + 2 contre-galets)</t>
    </r>
  </si>
  <si>
    <r>
      <t xml:space="preserve">Coulisseaux de vantaux de porte palière </t>
    </r>
    <r>
      <rPr>
        <i/>
        <sz val="10"/>
        <color theme="1" tint="0.14999847407452621"/>
        <rFont val="Segoe UI"/>
        <family val="2"/>
      </rPr>
      <t>(jeu de coulisseaux pour une porte complète)</t>
    </r>
  </si>
  <si>
    <r>
      <t xml:space="preserve">Boite à bouton standard plastron inox brossé pose en applique </t>
    </r>
    <r>
      <rPr>
        <i/>
        <sz val="10"/>
        <color theme="1" tint="0.14999847407452621"/>
        <rFont val="Segoe UI"/>
        <family val="2"/>
      </rPr>
      <t>(1 poussoir)</t>
    </r>
  </si>
  <si>
    <r>
      <t xml:space="preserve">Boite à bouton standard plastron inox brossé pose encastrée </t>
    </r>
    <r>
      <rPr>
        <i/>
        <sz val="10"/>
        <color theme="1" tint="0.14999847407452621"/>
        <rFont val="Segoe UI"/>
        <family val="2"/>
      </rPr>
      <t>(1 poussoir)</t>
    </r>
  </si>
  <si>
    <r>
      <t xml:space="preserve">Boite à bouton standard plastron inox brossé pose en applique </t>
    </r>
    <r>
      <rPr>
        <i/>
        <sz val="10"/>
        <color theme="1" tint="0.14999847407452621"/>
        <rFont val="Segoe UI"/>
        <family val="2"/>
      </rPr>
      <t>(2 poussoirs)</t>
    </r>
  </si>
  <si>
    <r>
      <t xml:space="preserve">Boite à bouton standard plastron inox brossé pose encastrée </t>
    </r>
    <r>
      <rPr>
        <i/>
        <sz val="10"/>
        <color theme="1" tint="0.14999847407452621"/>
        <rFont val="Segoe UI"/>
        <family val="2"/>
      </rPr>
      <t>(2 poussoirs)</t>
    </r>
  </si>
  <si>
    <r>
      <t xml:space="preserve">Boite à bouton palière antivandale pose en applique </t>
    </r>
    <r>
      <rPr>
        <i/>
        <sz val="10"/>
        <color theme="1" tint="0.14999847407452621"/>
        <rFont val="Segoe UI"/>
        <family val="2"/>
      </rPr>
      <t>(1 poussoir)</t>
    </r>
  </si>
  <si>
    <r>
      <t xml:space="preserve">Boite à bouton palière antivandale pose encastrée </t>
    </r>
    <r>
      <rPr>
        <i/>
        <sz val="10"/>
        <color theme="1" tint="0.14999847407452621"/>
        <rFont val="Segoe UI"/>
        <family val="2"/>
      </rPr>
      <t>(1 poussoir)</t>
    </r>
  </si>
  <si>
    <r>
      <t xml:space="preserve">Boite à bouton palière antivandale pose en applique </t>
    </r>
    <r>
      <rPr>
        <i/>
        <sz val="10"/>
        <color theme="1" tint="0.14999847407452621"/>
        <rFont val="Segoe UI"/>
        <family val="2"/>
      </rPr>
      <t>(2 poussoirs)</t>
    </r>
  </si>
  <si>
    <r>
      <t xml:space="preserve">Boite à bouton palière antivandale pose encastrée </t>
    </r>
    <r>
      <rPr>
        <i/>
        <sz val="10"/>
        <color theme="1" tint="0.14999847407452621"/>
        <rFont val="Segoe UI"/>
        <family val="2"/>
      </rPr>
      <t>(2 poussoirs)</t>
    </r>
  </si>
  <si>
    <r>
      <t>Indicateur de position et de direction palier</t>
    </r>
    <r>
      <rPr>
        <i/>
        <sz val="10"/>
        <color theme="1" tint="0.14999847407452621"/>
        <rFont val="Segoe UI"/>
        <family val="2"/>
      </rPr>
      <t xml:space="preserve"> (Remplacement)</t>
    </r>
  </si>
  <si>
    <r>
      <t>Indicateur de position palier</t>
    </r>
    <r>
      <rPr>
        <i/>
        <sz val="10"/>
        <color theme="1" tint="0.14999847407452621"/>
        <rFont val="Segoe UI"/>
        <family val="2"/>
      </rPr>
      <t xml:space="preserve"> (Remplacement)</t>
    </r>
  </si>
  <si>
    <r>
      <t>Indicateur de direction palier</t>
    </r>
    <r>
      <rPr>
        <i/>
        <sz val="10"/>
        <color theme="1" tint="0.14999847407452621"/>
        <rFont val="Segoe UI"/>
        <family val="2"/>
      </rPr>
      <t xml:space="preserve"> (Remplacement)</t>
    </r>
  </si>
  <si>
    <r>
      <t xml:space="preserve">Indicateur de position et de direction cabine </t>
    </r>
    <r>
      <rPr>
        <i/>
        <sz val="10"/>
        <color theme="1" tint="0.14999847407452621"/>
        <rFont val="Segoe UI"/>
        <family val="2"/>
      </rPr>
      <t>(remplacement)</t>
    </r>
  </si>
  <si>
    <r>
      <t xml:space="preserve">Remplacement d'un bouton poussoir standard </t>
    </r>
    <r>
      <rPr>
        <i/>
        <sz val="10"/>
        <color theme="1" tint="0.14999847407452621"/>
        <rFont val="Segoe UI"/>
        <family val="2"/>
      </rPr>
      <t>(commande, alarme, etc.)</t>
    </r>
  </si>
  <si>
    <r>
      <t xml:space="preserve">Remplacement d'un bouton poussoir antivandale </t>
    </r>
    <r>
      <rPr>
        <i/>
        <sz val="10"/>
        <color theme="1" tint="0.14999847407452621"/>
        <rFont val="Segoe UI"/>
        <family val="2"/>
      </rPr>
      <t>(commande, alarme, etc.)</t>
    </r>
  </si>
  <si>
    <r>
      <t xml:space="preserve">Contact électrique de sécurité </t>
    </r>
    <r>
      <rPr>
        <i/>
        <sz val="10"/>
        <color theme="1" tint="0.14999847407452621"/>
        <rFont val="Segoe UI"/>
        <family val="2"/>
      </rPr>
      <t>(parachute, trappe de cabine, etc...)</t>
    </r>
  </si>
  <si>
    <r>
      <t xml:space="preserve">Remise en état trappe de secours toit de cabine </t>
    </r>
    <r>
      <rPr>
        <i/>
        <sz val="10"/>
        <color theme="1" tint="0.14999847407452621"/>
        <rFont val="Segoe UI"/>
        <family val="2"/>
      </rPr>
      <t>(verrou &amp; asservissement)</t>
    </r>
  </si>
  <si>
    <r>
      <t xml:space="preserve">Mise en place d'une butée en fond de cabine pour protéger la paroi arrière </t>
    </r>
    <r>
      <rPr>
        <i/>
        <sz val="10"/>
        <color theme="1" tint="0.14999847407452621"/>
        <rFont val="Segoe UI"/>
        <family val="2"/>
      </rPr>
      <t>(Tube carré ou fer en U)</t>
    </r>
  </si>
  <si>
    <r>
      <t xml:space="preserve">Remplacement colonne d'entrée inox brossé ou gravé </t>
    </r>
    <r>
      <rPr>
        <i/>
        <sz val="10"/>
        <color theme="1" tint="0.14999847407452621"/>
        <rFont val="Segoe UI"/>
        <family val="2"/>
      </rPr>
      <t>( /colonne)</t>
    </r>
  </si>
  <si>
    <r>
      <t xml:space="preserve">Moteur porte de cabine </t>
    </r>
    <r>
      <rPr>
        <i/>
        <sz val="10"/>
        <color theme="1" tint="0.14999847407452621"/>
        <rFont val="Segoe UI"/>
        <family val="2"/>
      </rPr>
      <t>(remplacement)</t>
    </r>
  </si>
  <si>
    <r>
      <t xml:space="preserve">Remplacement dispositif antidésabrage </t>
    </r>
    <r>
      <rPr>
        <i/>
        <sz val="10"/>
        <color theme="1" tint="0.14999847407452621"/>
        <rFont val="Segoe UI"/>
        <family val="2"/>
      </rPr>
      <t>(verrouillage de porte cabine)</t>
    </r>
  </si>
  <si>
    <r>
      <t xml:space="preserve">Came mobile de déverrouillage de serrure </t>
    </r>
    <r>
      <rPr>
        <i/>
        <sz val="10"/>
        <color theme="1" tint="0.14999847407452621"/>
        <rFont val="Segoe UI"/>
        <family val="2"/>
      </rPr>
      <t>(identique à l'origine)</t>
    </r>
  </si>
  <si>
    <r>
      <t xml:space="preserve">Contact shunt </t>
    </r>
    <r>
      <rPr>
        <i/>
        <sz val="10"/>
        <color theme="1" tint="0.14999847407452621"/>
        <rFont val="Segoe UI"/>
        <family val="2"/>
      </rPr>
      <t>(partie fixe et mobile)</t>
    </r>
    <r>
      <rPr>
        <sz val="10"/>
        <color theme="1" tint="0.14999847407452621"/>
        <rFont val="Segoe UI"/>
        <family val="2"/>
      </rPr>
      <t xml:space="preserve"> de porte automatique de cabine</t>
    </r>
  </si>
  <si>
    <r>
      <t xml:space="preserve">Galets porte de cabine </t>
    </r>
    <r>
      <rPr>
        <i/>
        <sz val="10"/>
        <color theme="1" tint="0.14999847407452621"/>
        <rFont val="Segoe UI"/>
        <family val="2"/>
      </rPr>
      <t>(jeu de 2 galets + 2 contre-galets)</t>
    </r>
  </si>
  <si>
    <t>Article</t>
  </si>
  <si>
    <t>Unité</t>
  </si>
  <si>
    <t>U</t>
  </si>
  <si>
    <t>ML</t>
  </si>
  <si>
    <t>M2</t>
  </si>
  <si>
    <t>Garde-pieds cabine fixe tôle galvanisée 1100 &lt; PL ≤1600 mm</t>
  </si>
  <si>
    <t>Garde-pieds cabine fixe tôle inox 1100 &lt; PL ≤1600 mm</t>
  </si>
  <si>
    <t>Garde-pieds cabine rétractable en inox avec dispositif de contrôle électrique 1100 &lt; PL ≤1600 mm</t>
  </si>
  <si>
    <t>Garde-pieds cabine rétractable en inox avec dispositif de contrôle électrique 1600 &lt; PL ≤2200 mm</t>
  </si>
  <si>
    <r>
      <t xml:space="preserve">Chariot complet </t>
    </r>
    <r>
      <rPr>
        <i/>
        <sz val="10"/>
        <color theme="1" tint="0.14999847407452621"/>
        <rFont val="Segoe UI"/>
        <family val="2"/>
      </rPr>
      <t>(avec galets, contre galets)</t>
    </r>
    <r>
      <rPr>
        <sz val="10"/>
        <color theme="1" tint="0.14999847407452621"/>
        <rFont val="Segoe UI"/>
        <family val="2"/>
      </rPr>
      <t xml:space="preserve"> de porte automatique de cabine 1100 &lt; PL ≤1600 mm</t>
    </r>
  </si>
  <si>
    <r>
      <t xml:space="preserve">Chariot complet </t>
    </r>
    <r>
      <rPr>
        <i/>
        <sz val="10"/>
        <color theme="1" tint="0.14999847407452621"/>
        <rFont val="Segoe UI"/>
        <family val="2"/>
      </rPr>
      <t>(avec galets, contre galets)</t>
    </r>
    <r>
      <rPr>
        <sz val="10"/>
        <color theme="1" tint="0.14999847407452621"/>
        <rFont val="Segoe UI"/>
        <family val="2"/>
      </rPr>
      <t xml:space="preserve"> de porte automatique de cabine PL &gt; 1600 mm</t>
    </r>
  </si>
  <si>
    <t>Remplacement d'une carte électronique de commande ou boitier de commande de l'opérateur de porte</t>
  </si>
  <si>
    <r>
      <t>Coulisseaux de vantaux de porte de cabine</t>
    </r>
    <r>
      <rPr>
        <i/>
        <sz val="10"/>
        <color theme="1" tint="0.14999847407452621"/>
        <rFont val="Segoe UI"/>
        <family val="2"/>
      </rPr>
      <t xml:space="preserve"> (jeu de 2 coulisseaux pour une vantail)</t>
    </r>
  </si>
  <si>
    <t>Remise en état du dessous et du plancher de cabine avec mise en peinture antirouille des parties oxydées du plancher et du dessous de cabine.</t>
  </si>
  <si>
    <t>Cylindre de porte ou de trappe d'accès machinerie avec bouton moleté</t>
  </si>
  <si>
    <r>
      <t xml:space="preserve">Echelle à crinoline en alu avec portillon de sortie </t>
    </r>
    <r>
      <rPr>
        <i/>
        <sz val="10"/>
        <color theme="1" tint="0.14999847407452621"/>
        <rFont val="Segoe UI"/>
        <family val="2"/>
      </rPr>
      <t>(hauteur 3m50)</t>
    </r>
  </si>
  <si>
    <t>Contrebalancement de trappe d'accès par vérin</t>
  </si>
  <si>
    <t>Echellon rétratable d'accès à la machinerie</t>
  </si>
  <si>
    <t>Contrebalancement de trappe d'accès par contrepoids (compris protections cable &amp; CP)</t>
  </si>
  <si>
    <r>
      <t xml:space="preserve">Câbles de traction /m Ø ≤ 10mm </t>
    </r>
    <r>
      <rPr>
        <i/>
        <sz val="10"/>
        <color theme="1" tint="0.14999847407452621"/>
        <rFont val="Segoe UI"/>
        <family val="2"/>
      </rPr>
      <t>(avec attaches, cosse cœur et serres câbles)</t>
    </r>
  </si>
  <si>
    <r>
      <t xml:space="preserve">Câbles de traction /m 10 mm ≤ Ø ≤ 13mm </t>
    </r>
    <r>
      <rPr>
        <i/>
        <sz val="10"/>
        <color theme="1" tint="0.14999847407452621"/>
        <rFont val="Segoe UI"/>
        <family val="2"/>
      </rPr>
      <t>(avec attaches, cosse cœur et serres câbles)</t>
    </r>
  </si>
  <si>
    <r>
      <t xml:space="preserve">Câbles de traction /m 13 mm ≤ Ø ≤ 16mm </t>
    </r>
    <r>
      <rPr>
        <i/>
        <sz val="10"/>
        <color theme="1" tint="0.14999847407452621"/>
        <rFont val="Segoe UI"/>
        <family val="2"/>
      </rPr>
      <t>(avec attaches, cosse cœur et serres câbles)</t>
    </r>
  </si>
  <si>
    <t>Pèse charge sur point fixe ou sous plancher cabine ou chassis machine</t>
  </si>
  <si>
    <t>Poulie de traction Ø ≤ 700 mm - ≤ 5 cables</t>
  </si>
  <si>
    <t>Poulie de traction 700 ≤ Ø ≤ 900 mm - ≤  5 cables</t>
  </si>
  <si>
    <t>Poulie de traction Ø ≤ 700 mm -   &gt; 5 cables</t>
  </si>
  <si>
    <t>Poulie de traction 700 ≤ Ø ≤ 900 mm -  &gt; 5 cables</t>
  </si>
  <si>
    <t>Fléxible hydraulique L ≤ 6 m avec raccords sertis</t>
  </si>
  <si>
    <t>Fléxible hydraulique ≤ 6 m L ≤ 10 m  avec raccords sertis</t>
  </si>
  <si>
    <t>Fléxible hydraulique ≤ 10 m L ≤ 15 m avec raccords sertis</t>
  </si>
  <si>
    <t>Fléxible hydraulique L &gt; 15 m avec raccords sertis</t>
  </si>
  <si>
    <t xml:space="preserve">Kit joints de verin  Ø ≤ 100 mm        </t>
  </si>
  <si>
    <t xml:space="preserve">Kit joints de verin  100 mm ≤ Ø ≤  130 mm        </t>
  </si>
  <si>
    <t xml:space="preserve">Kit joints de verin  Ø &gt; 130 mm        </t>
  </si>
  <si>
    <t>Vidange centrale &amp; circuit hydraulique avec évacuation de l'huile usagée (hors matère première)</t>
  </si>
  <si>
    <t>Huile Hydraulique pour vidange / bidon 20 litres</t>
  </si>
  <si>
    <t>L</t>
  </si>
  <si>
    <t>Protection des points rentrants et tournants poulie en gaine</t>
  </si>
  <si>
    <t>Poulie de déflection ou renvoi en machinerie</t>
  </si>
  <si>
    <t>Remplacement de la poulie de renvoi du limiteur de vitesse</t>
  </si>
  <si>
    <t>Remplacement de la poulie tendeuse du limiteur de vitesse quel que soit le type</t>
  </si>
  <si>
    <t>Remplacement ou mise en place d'une échelle d'accès en cuvette</t>
  </si>
  <si>
    <t>Remplacement ou mise en place d'une barre de rétablissement en cuvette</t>
  </si>
  <si>
    <t>Remplacement ou mise en place d'un bouton d'arrêt en cuvette</t>
  </si>
  <si>
    <t>Remplacement ou mise en place d'une prise de courant en cuvette</t>
  </si>
  <si>
    <t>Poulie de déflection ou renvoi en gaine</t>
  </si>
  <si>
    <t>Circuit électronique de manœuvre</t>
  </si>
  <si>
    <t>Remplacement de porte palière battante HL 2000 mm - PL ≤ 800 mm</t>
  </si>
  <si>
    <t>Remplacement de porte palière battante HL 2000 mm - 800 mm &lt; PL ≤ 1000 mm</t>
  </si>
  <si>
    <t xml:space="preserve">Kit VOIP pour téléalarme </t>
  </si>
  <si>
    <t>Passerelle GSM</t>
  </si>
  <si>
    <t>Téléalarme conforme</t>
  </si>
  <si>
    <t>Télésurveillance</t>
  </si>
  <si>
    <r>
      <t xml:space="preserve">Eclairage cabine </t>
    </r>
    <r>
      <rPr>
        <i/>
        <sz val="10"/>
        <color theme="1" tint="0.14999847407452621"/>
        <rFont val="Segoe UI"/>
        <family val="2"/>
      </rPr>
      <t>(base 1 spot à leds)</t>
    </r>
  </si>
  <si>
    <r>
      <t xml:space="preserve">Eclairage de cabine anti-vandale encastré dans le plafond </t>
    </r>
    <r>
      <rPr>
        <i/>
        <sz val="10"/>
        <color theme="1" tint="0.14999847407452621"/>
        <rFont val="Segoe UI"/>
        <family val="2"/>
      </rPr>
      <t>(base 1 spot à leds )</t>
    </r>
  </si>
  <si>
    <t>Balustrade fixe toit de cabine h=700mm (1 face)</t>
  </si>
  <si>
    <t>Balustrade rétractable toit de cabine avec dispositif de contrôle électrique h=700mm (1 face)</t>
  </si>
  <si>
    <t>Garde corps toit de cabine h=1100mm (1 face)</t>
  </si>
  <si>
    <t>Garde corps rétractable toit de cabine avec dispositif de contrôle électrique h=1100mm (1 face)</t>
  </si>
  <si>
    <t>Garde-pieds cabine fixe tôle galvanisée ≤ 800 mm</t>
  </si>
  <si>
    <t>Garde-pieds cabine fixe tôle galvanisée 800 &lt; PL ≤1100 mm</t>
  </si>
  <si>
    <t>Garde-pieds cabine fixe tôle galvanisée 1600 &lt; PL ≤2200 mm</t>
  </si>
  <si>
    <t>Garde-pieds cabine fixe tôle inox PL ≤800 mm</t>
  </si>
  <si>
    <t>Garde-pieds cabine fixe tôle inox 800 &lt; PL ≤1100 mm</t>
  </si>
  <si>
    <t>Garde-pieds cabine fixe tôle inox 1600 &lt; PL ≤2200 mm</t>
  </si>
  <si>
    <t>Garde-pieds cabine rétractable en inox avec dispositif de contrôle électrique PL ≤800 mm</t>
  </si>
  <si>
    <t>Garde-pieds cabine rétractable en inox avec dispositif de contrôle électrique 800 &lt; PL ≤1100 mm</t>
  </si>
  <si>
    <r>
      <t xml:space="preserve">Chariot complet </t>
    </r>
    <r>
      <rPr>
        <i/>
        <sz val="10"/>
        <color theme="1" tint="0.14999847407452621"/>
        <rFont val="Segoe UI"/>
        <family val="2"/>
      </rPr>
      <t>(avec galets, contre galets)</t>
    </r>
    <r>
      <rPr>
        <sz val="10"/>
        <color theme="1" tint="0.14999847407452621"/>
        <rFont val="Segoe UI"/>
        <family val="2"/>
      </rPr>
      <t xml:space="preserve"> de porte automatique de cabine PL ≤800 mm</t>
    </r>
  </si>
  <si>
    <r>
      <t xml:space="preserve">Chariot complet </t>
    </r>
    <r>
      <rPr>
        <i/>
        <sz val="10"/>
        <color theme="1" tint="0.14999847407452621"/>
        <rFont val="Segoe UI"/>
        <family val="2"/>
      </rPr>
      <t>(avec galets, contre galets)</t>
    </r>
    <r>
      <rPr>
        <sz val="10"/>
        <color theme="1" tint="0.14999847407452621"/>
        <rFont val="Segoe UI"/>
        <family val="2"/>
      </rPr>
      <t xml:space="preserve"> de porte automatique de cabine 800 &lt; PL ≤1100 mm</t>
    </r>
  </si>
  <si>
    <t>Plus value finition inox pour vantail de porte palière automatique</t>
  </si>
  <si>
    <t>Plus value vitrage pour vantail de porte palière automatique</t>
  </si>
  <si>
    <t>Remplacement panneau de porte cabine finition peinture - PL ≤800 mm (1 panneau)</t>
  </si>
  <si>
    <t>Remplacement panneau de porte cabine finition peinture - 800 &lt; PL ≤1100 mm (1 panneau)</t>
  </si>
  <si>
    <t>Remplacement panneau de porte cabine finition peinture - 1100 &lt; PL ≤1600 mm (1 panneau)</t>
  </si>
  <si>
    <t>Remplacement panneau de porte cabine finition peinture - 1600 &lt; PL ≤ 2200 mm (1 panneau)</t>
  </si>
  <si>
    <t>Plus value vitrage pour vantail de porte cabine automatique</t>
  </si>
  <si>
    <t>Plus value finition inox pour vantail de porte cabine automatique</t>
  </si>
  <si>
    <t>Installation de protecteur IP2X sur le tableau d'arrivée de courant</t>
  </si>
  <si>
    <t>Coffret de manoeuvre 3,5 Kw ≤ P ≤ 7,5 Kw - VF - Collective Descente avec canalisations éléctriques machinerie, gaine et cabine</t>
  </si>
  <si>
    <t>Coffret de manoeuvre 7,5 Kw &lt; P ≤ 10 Kw - VF - Collective Descente avec canalisations éléctriques machinerie, gaine et cabine</t>
  </si>
  <si>
    <t>Coffret de manoeuvre 10 Kw &lt; P ≤ 15 Kw - VF - Collective Descente avec canalisations éléctriques machinerie, gaine et cabine</t>
  </si>
  <si>
    <t>Rack VF pour machine 3,5 Kw ≤ P ≤ 7,5 Kw</t>
  </si>
  <si>
    <t>Rack VF pour machine 7,5 Kw &lt; P ≤ 10 Kw</t>
  </si>
  <si>
    <t>Rack VF pour machine  10 Kw &lt; P ≤ 15 Kw</t>
  </si>
  <si>
    <t>Adaptation d'un rack VF sur armoire existante 3,5 Kw ≤ P ≤ 7,5 Kw</t>
  </si>
  <si>
    <t>Adaptation d'un rack VF sur armoire existante 7,5 Kw &lt; P ≤ 10 Kw</t>
  </si>
  <si>
    <t>Adaptation d'un rack VF sur armoire existante 10 Kw &lt; P ≤ 15 Kw</t>
  </si>
  <si>
    <t>Coffret de manoeuvre appareil hydraulique - Moteur/pompe 13 CV - 380V Collective Descente + canalisations éléctriques machinerie, gaine et cabine</t>
  </si>
  <si>
    <t>Coffret de manoeuvre appareil hydraulique - Moteur/pompe 16 CV - 380V Collective Descente + canalisations éléctriques machinerie, gaine et cabine</t>
  </si>
  <si>
    <t>Coffret de manoeuvre appareil hydraulique - Moteur/pompe 20 CV - 380V Collective Descente + canalisations éléctriques machinerie, gaine et cabine</t>
  </si>
  <si>
    <t>Coffret de manoeuvre appareil hydraulique - Moteur/pompe 25 CV - 380V Collective Descente + canalisations éléctriques machinerie, gaine et cabine</t>
  </si>
  <si>
    <t>Coffret de manoeuvre appareil hydraulique - Moteur/pompe 30 CV - 380V Collective Descente + canalisations éléctriques machinerie, gaine et cabine</t>
  </si>
  <si>
    <r>
      <t xml:space="preserve">Groupe de traction complet - 300 à 450 kg - VF - V ≤ à 1,00 m/s </t>
    </r>
    <r>
      <rPr>
        <i/>
        <sz val="10"/>
        <color theme="1" tint="0.14999847407452621"/>
        <rFont val="Segoe UI"/>
        <family val="2"/>
      </rPr>
      <t>(avec poulie, isolation, protection points rentrants, adaptation chassis ou chassis complet)</t>
    </r>
  </si>
  <si>
    <r>
      <t xml:space="preserve">Groupe de traction complet - 450 à 630 kg - VF -V ≤ à 1,00 m/s </t>
    </r>
    <r>
      <rPr>
        <i/>
        <sz val="10"/>
        <color theme="1" tint="0.14999847407452621"/>
        <rFont val="Segoe UI"/>
        <family val="2"/>
      </rPr>
      <t>(avec poulie, isolation, protection points rentrants, adaptation chassis ou chassis complet)</t>
    </r>
  </si>
  <si>
    <r>
      <t xml:space="preserve">Groupe de traction complet - 630 à 1000 kg - VF - V ≤ à 1,00 m/s </t>
    </r>
    <r>
      <rPr>
        <i/>
        <sz val="10"/>
        <color theme="1" tint="0.14999847407452621"/>
        <rFont val="Segoe UI"/>
        <family val="2"/>
      </rPr>
      <t>(avec poulie, isolation, protection points rentrants, adaptation chassis ou chassis complet)</t>
    </r>
  </si>
  <si>
    <r>
      <t xml:space="preserve">Groupe de traction complet - 1000 à 1600 kg - VF - V ≤ à 1,00 m/s </t>
    </r>
    <r>
      <rPr>
        <i/>
        <sz val="10"/>
        <color theme="1" tint="0.14999847407452621"/>
        <rFont val="Segoe UI"/>
        <family val="2"/>
      </rPr>
      <t>(avec poulie, isolation, protection points rentrants, adaptation chassis ou chassis complet)</t>
    </r>
  </si>
  <si>
    <r>
      <t xml:space="preserve">Groupe de traction complet - 300 à 450 kg - VF - 1 m/s ≤ V ≤ 1,60 m/s </t>
    </r>
    <r>
      <rPr>
        <i/>
        <sz val="10"/>
        <color theme="1" tint="0.14999847407452621"/>
        <rFont val="Segoe UI"/>
        <family val="2"/>
      </rPr>
      <t>(avec poulie, isolation, protection points rentrants, adaptation chassis ou chassis complet)</t>
    </r>
  </si>
  <si>
    <r>
      <t xml:space="preserve">Groupe de traction complet - 450 à 630 kg - VF - 1 m/s ≤ V ≤ 1,60 m/s </t>
    </r>
    <r>
      <rPr>
        <i/>
        <sz val="10"/>
        <color theme="1" tint="0.14999847407452621"/>
        <rFont val="Segoe UI"/>
        <family val="2"/>
      </rPr>
      <t>(avec poulie, isolation, protection points rentrants, adaptation chassis ou chassis complet)</t>
    </r>
  </si>
  <si>
    <r>
      <t xml:space="preserve">Groupe de traction complet - 630 à 1000 kg - VF - 1 m/s ≤ V ≤ 1,60 m/s </t>
    </r>
    <r>
      <rPr>
        <i/>
        <sz val="10"/>
        <color theme="1" tint="0.14999847407452621"/>
        <rFont val="Segoe UI"/>
        <family val="2"/>
      </rPr>
      <t>(avec poulie, isolation, protection points rentrants, adaptation chassis ou chassis complet)</t>
    </r>
  </si>
  <si>
    <r>
      <t xml:space="preserve">Groupe de traction complet - 1000 à 1600 kg - VF - ≤ 1 m/s ≤ V ≤ 1,60 m/s </t>
    </r>
    <r>
      <rPr>
        <i/>
        <sz val="10"/>
        <color theme="1" tint="0.14999847407452621"/>
        <rFont val="Segoe UI"/>
        <family val="2"/>
      </rPr>
      <t>(avec poulie, isolation, protection points rentrants, adaptation chassis ou chassis complet)</t>
    </r>
  </si>
  <si>
    <t>Moteur 4 pôles 3,5 Kw ≤ P ≤ 7,5 Kw</t>
  </si>
  <si>
    <t>Moteur 4 pôles 7,5 Kw &lt; P ≤ 10 Kw</t>
  </si>
  <si>
    <t>Moteur 4 pôles 10 Kw &lt; P ≤ 15 Kw</t>
  </si>
  <si>
    <t>Moteur 4 pôles P &gt; 15 Kw</t>
  </si>
  <si>
    <t>Rebobinage Moteur 4 pôles 3,5 Kw ≤ P ≤ 7,5 Kw</t>
  </si>
  <si>
    <t>Rebobinage Moteur 4 pôles 7,5 Kw &lt; P ≤ 10 Kw</t>
  </si>
  <si>
    <t>Rebobinage Moteur 4 pôles 10 Kw &lt; P ≤ 15 Kw</t>
  </si>
  <si>
    <t>Rebobinage Moteur 4 pôles P &gt; 15 Kw</t>
  </si>
  <si>
    <t>Limiteur de vitesse unidirectionnel ≤ 0,63 m/s</t>
  </si>
  <si>
    <t>Limiteur de vitesse unidirectionnel  &gt; 0,63 m/s à ≤ 1 m/s</t>
  </si>
  <si>
    <t>Limiteur de vitesse unidirectionnel &gt; 1 m/s à ≤ 1,6 m/s</t>
  </si>
  <si>
    <t>Limiteur de vitesse bidirectionnel ≤ 0,63 m/s</t>
  </si>
  <si>
    <t>Limiteur de vitesse bidirectionne &gt; 0,63 m/s à ≤ 1 m/s</t>
  </si>
  <si>
    <t>Limiteur de vitesse bidirectionne &gt; 1 m/s à ≤ 1,6 m/s</t>
  </si>
  <si>
    <t>Limiteur de vitesse bidirectionnel &gt; 1,6 m/s</t>
  </si>
  <si>
    <t xml:space="preserve">NB : Dans le cas de remplacement de porte palière sont compris les travaux de maçonnerie avec calfeutrememt et finition extérieure par  la pose d'un couvre joint en acier inoxidable empéchant la dégradation du calfeutrement </t>
  </si>
  <si>
    <t>Les prix sont entendus toutes sujetions :  fourniture,pose, déplacement,y compris la dépose des équipements , enlèvement et traitement des déchets , maçonnerie pour mise en place de certains éléments , petites reprises de peinture , protection de chantier , stockage du matèriel et nettoyage y compris transport à pied d'oeuvre , nettoyage du chantier.</t>
  </si>
  <si>
    <t>ASC-MO</t>
  </si>
  <si>
    <t>ASC-MON</t>
  </si>
  <si>
    <t>ASC-CB</t>
  </si>
  <si>
    <t>ASC-TX</t>
  </si>
  <si>
    <t>ASC-MA</t>
  </si>
  <si>
    <t>ASC-MA1</t>
  </si>
  <si>
    <t>ASC-MA2</t>
  </si>
  <si>
    <t>ASC-MA3</t>
  </si>
  <si>
    <t>ASC-MA4</t>
  </si>
  <si>
    <t>ASC-MA5</t>
  </si>
  <si>
    <t>ASC-MA6</t>
  </si>
  <si>
    <t>ASC-MA7</t>
  </si>
  <si>
    <t>ASC-MA8</t>
  </si>
  <si>
    <t>ASC-MA9</t>
  </si>
  <si>
    <t>ASC-MA10</t>
  </si>
  <si>
    <t>ASC-MA11</t>
  </si>
  <si>
    <t>ASC-MA12</t>
  </si>
  <si>
    <t>ASC-MA13</t>
  </si>
  <si>
    <t>ASC-MA14</t>
  </si>
  <si>
    <t>ASC-MA15</t>
  </si>
  <si>
    <t>ASC-MA16</t>
  </si>
  <si>
    <t>ASC-MA17</t>
  </si>
  <si>
    <t>ASC-MA18</t>
  </si>
  <si>
    <t>ASC-MA19</t>
  </si>
  <si>
    <t>ASC-MA20</t>
  </si>
  <si>
    <t>ASC-MA21</t>
  </si>
  <si>
    <t>ASC-MA22</t>
  </si>
  <si>
    <t>ASC-MA23</t>
  </si>
  <si>
    <t>ASC-MA24</t>
  </si>
  <si>
    <t>ASC-MA25</t>
  </si>
  <si>
    <t>ASC-MA26</t>
  </si>
  <si>
    <t>ASC-MA29</t>
  </si>
  <si>
    <t>ASC-MA30</t>
  </si>
  <si>
    <t>ASC-MA31</t>
  </si>
  <si>
    <t>ASC-MA32</t>
  </si>
  <si>
    <t>ASC-MA33</t>
  </si>
  <si>
    <t>ASC-MA34</t>
  </si>
  <si>
    <t>ASC-MA37</t>
  </si>
  <si>
    <t>ASC-MA39</t>
  </si>
  <si>
    <t>ASC-MA40</t>
  </si>
  <si>
    <t>ASC-MA41</t>
  </si>
  <si>
    <t>ASC-MA42</t>
  </si>
  <si>
    <t>ASC-MA43</t>
  </si>
  <si>
    <t>ASC-AME</t>
  </si>
  <si>
    <t>ASC-AME1</t>
  </si>
  <si>
    <t>ASC-AME2</t>
  </si>
  <si>
    <t>ASC-AME3</t>
  </si>
  <si>
    <t>ASC-AME4</t>
  </si>
  <si>
    <t>ASC-AME5</t>
  </si>
  <si>
    <t>ASC-AME6</t>
  </si>
  <si>
    <t>ASC-AME7</t>
  </si>
  <si>
    <t>ASC-AME8</t>
  </si>
  <si>
    <t>ASC-AME9</t>
  </si>
  <si>
    <t>ASC-AME10</t>
  </si>
  <si>
    <t>ASC-AME11</t>
  </si>
  <si>
    <t>ASC-AME12</t>
  </si>
  <si>
    <t>ASC-AMHYD</t>
  </si>
  <si>
    <t>ASC-AMHYD1</t>
  </si>
  <si>
    <t>ASC-AMHYD2</t>
  </si>
  <si>
    <t>ASC-AMHYD3</t>
  </si>
  <si>
    <t>ASC-AMHYD4</t>
  </si>
  <si>
    <t>ASC-AMHYD5</t>
  </si>
  <si>
    <t>ASC-GT</t>
  </si>
  <si>
    <t>ASC-GT1</t>
  </si>
  <si>
    <t>ASC-GT2</t>
  </si>
  <si>
    <t>ASC-GT3</t>
  </si>
  <si>
    <t>ASC-GT4</t>
  </si>
  <si>
    <t>ASC-GT5</t>
  </si>
  <si>
    <t>ASC-GT6</t>
  </si>
  <si>
    <t>ASC-GT7</t>
  </si>
  <si>
    <t>ASC-GT8</t>
  </si>
  <si>
    <t>ASC-GT9</t>
  </si>
  <si>
    <t>ASC-GT10</t>
  </si>
  <si>
    <t>ASC-GT11</t>
  </si>
  <si>
    <t>ASC-GT12</t>
  </si>
  <si>
    <t>ASC-GT13</t>
  </si>
  <si>
    <t>ASC-GT14</t>
  </si>
  <si>
    <t>ASC-GT15</t>
  </si>
  <si>
    <t>ASC-GT16</t>
  </si>
  <si>
    <t>ASC-GT17</t>
  </si>
  <si>
    <t>ASC-GT18</t>
  </si>
  <si>
    <t>ASC-GT19</t>
  </si>
  <si>
    <t>ASC-GT20</t>
  </si>
  <si>
    <t>ASC-GT21</t>
  </si>
  <si>
    <t>ASC-GT22</t>
  </si>
  <si>
    <t>ASC-GT23</t>
  </si>
  <si>
    <t>ASC-GT24</t>
  </si>
  <si>
    <t>ASC-GT25</t>
  </si>
  <si>
    <t>ASC-GT26</t>
  </si>
  <si>
    <t>ASC-GT27</t>
  </si>
  <si>
    <t>ASC-GT28</t>
  </si>
  <si>
    <t>ASC-GT29</t>
  </si>
  <si>
    <t>ASC-GT30</t>
  </si>
  <si>
    <t>ASC-CHYD</t>
  </si>
  <si>
    <t>ASC-CHYD1</t>
  </si>
  <si>
    <t>ASC-CHYD2</t>
  </si>
  <si>
    <t>ASC-CHYD3</t>
  </si>
  <si>
    <t>ASC-CHYD4</t>
  </si>
  <si>
    <t>ASC-CHYD5</t>
  </si>
  <si>
    <t>ASC-CHYD6</t>
  </si>
  <si>
    <t>ASC-CHYD7</t>
  </si>
  <si>
    <t>ASC-CHYD8</t>
  </si>
  <si>
    <t>ASC-CHYD9</t>
  </si>
  <si>
    <t>ASC-CHYD10</t>
  </si>
  <si>
    <t>ASC-CHYD11</t>
  </si>
  <si>
    <t>ASC-CHYD12</t>
  </si>
  <si>
    <t>ASC-CHYD13</t>
  </si>
  <si>
    <t>ASC-CHYD14</t>
  </si>
  <si>
    <t>ASC-CHYD15</t>
  </si>
  <si>
    <t>ASC-CHYD16</t>
  </si>
  <si>
    <t>ASC-CHYD17</t>
  </si>
  <si>
    <t>ASC-CHYD18</t>
  </si>
  <si>
    <t>ASC-CHYD19</t>
  </si>
  <si>
    <t>ASC-LM</t>
  </si>
  <si>
    <t>ASC-LM1</t>
  </si>
  <si>
    <t>ASC-LM2</t>
  </si>
  <si>
    <t>ASC-LM3</t>
  </si>
  <si>
    <t>ASC-LM5</t>
  </si>
  <si>
    <t>ASC-LM6</t>
  </si>
  <si>
    <t>ASC-LM7</t>
  </si>
  <si>
    <t>ASC-LM8</t>
  </si>
  <si>
    <t>ASC-LM9</t>
  </si>
  <si>
    <t>ASC-LM10</t>
  </si>
  <si>
    <t>ASC-LM11</t>
  </si>
  <si>
    <t>ASC-LM12</t>
  </si>
  <si>
    <t>ASC-GA</t>
  </si>
  <si>
    <t>ASC-GA1</t>
  </si>
  <si>
    <t>ASC-GA2</t>
  </si>
  <si>
    <t>ASC-GA3</t>
  </si>
  <si>
    <t>ASC-GA4</t>
  </si>
  <si>
    <t>ASC-GA5</t>
  </si>
  <si>
    <t>ASC-GA6</t>
  </si>
  <si>
    <t>ASC-GA7</t>
  </si>
  <si>
    <t>ASC-CU</t>
  </si>
  <si>
    <t>ASC-CU1</t>
  </si>
  <si>
    <t>ASC-CU2</t>
  </si>
  <si>
    <t>ASC-CU3</t>
  </si>
  <si>
    <t>ASC-CU4</t>
  </si>
  <si>
    <t>ASC-CU5</t>
  </si>
  <si>
    <t>ASC-CU6</t>
  </si>
  <si>
    <t>ASC-CU7</t>
  </si>
  <si>
    <t>ASC-CU8</t>
  </si>
  <si>
    <t>ASC-PAL</t>
  </si>
  <si>
    <t>ASC-PAL1</t>
  </si>
  <si>
    <t>PALIERS</t>
  </si>
  <si>
    <t>ASC-PAL2</t>
  </si>
  <si>
    <t>ASC-PAL3</t>
  </si>
  <si>
    <t>ASC-PAL4</t>
  </si>
  <si>
    <t>ASC-PAL5</t>
  </si>
  <si>
    <t>ASC-PAL6</t>
  </si>
  <si>
    <t>ASC-PAL7</t>
  </si>
  <si>
    <t>ASC-PAL8</t>
  </si>
  <si>
    <t>ASC-PAL9</t>
  </si>
  <si>
    <t>ASC-PAL10</t>
  </si>
  <si>
    <t>ASC-PAL11</t>
  </si>
  <si>
    <t>ASC-PAL12</t>
  </si>
  <si>
    <t>ASC-PAL13</t>
  </si>
  <si>
    <t>ASC-PAL14</t>
  </si>
  <si>
    <t>ASC-PAL15</t>
  </si>
  <si>
    <t>ASC-PAL16</t>
  </si>
  <si>
    <t>ASC-PAL17</t>
  </si>
  <si>
    <t>ASC-PAL18</t>
  </si>
  <si>
    <t>ASC-PAL19</t>
  </si>
  <si>
    <t>ASC-PAL20</t>
  </si>
  <si>
    <t>ASC-PAL21</t>
  </si>
  <si>
    <t>ASC-PAL22</t>
  </si>
  <si>
    <t>ASC-PAL23</t>
  </si>
  <si>
    <t>ASC-PAL24</t>
  </si>
  <si>
    <t>ASC-PAL25</t>
  </si>
  <si>
    <t>ASC-PAL26</t>
  </si>
  <si>
    <t>ASC-PAL27</t>
  </si>
  <si>
    <t>ASC-PAL28</t>
  </si>
  <si>
    <t>ASC-PAL29</t>
  </si>
  <si>
    <t>ASC-PAL30</t>
  </si>
  <si>
    <t>ASC-PAL31</t>
  </si>
  <si>
    <t>ASC-PAL32</t>
  </si>
  <si>
    <t>ASC-CAB</t>
  </si>
  <si>
    <t>ASC-CAB1</t>
  </si>
  <si>
    <t>ASC-CAB2</t>
  </si>
  <si>
    <t>ASC-CAB3</t>
  </si>
  <si>
    <t>ASC-CAB4</t>
  </si>
  <si>
    <t>ASC-CAB5</t>
  </si>
  <si>
    <t>ASC-CAB6</t>
  </si>
  <si>
    <t>ASC-CAB7</t>
  </si>
  <si>
    <t>ASC-CAB8</t>
  </si>
  <si>
    <t>ASC-CAB9</t>
  </si>
  <si>
    <t>ASC-CAB10</t>
  </si>
  <si>
    <t>ASC-CAB11</t>
  </si>
  <si>
    <t>ASC-CAB12</t>
  </si>
  <si>
    <t>ASC-CAB13</t>
  </si>
  <si>
    <t>ASC-CAB14</t>
  </si>
  <si>
    <t>ASC-CAB15</t>
  </si>
  <si>
    <t>ASC-CAB16</t>
  </si>
  <si>
    <t>ASC-CAB17</t>
  </si>
  <si>
    <t>ASC-CAB18</t>
  </si>
  <si>
    <t>ASC-CAB19</t>
  </si>
  <si>
    <t>ASC-CAB20</t>
  </si>
  <si>
    <t>ASC-CAB21</t>
  </si>
  <si>
    <t>ASC-CAB22</t>
  </si>
  <si>
    <t>ASC-CAB23</t>
  </si>
  <si>
    <t>ASC-CAB24</t>
  </si>
  <si>
    <t>ASC-CAB25</t>
  </si>
  <si>
    <t>ASC-CAB26</t>
  </si>
  <si>
    <t>ASC-CAB28</t>
  </si>
  <si>
    <t>ASC-CAB29</t>
  </si>
  <si>
    <t>ASC-CAB30</t>
  </si>
  <si>
    <t>ASC-CAB31</t>
  </si>
  <si>
    <t>ASC-CAB32</t>
  </si>
  <si>
    <t>ASC-CAB33</t>
  </si>
  <si>
    <t>ASC-CAB34</t>
  </si>
  <si>
    <t>ASC-CAB35</t>
  </si>
  <si>
    <t>ASC-CAB36</t>
  </si>
  <si>
    <t>ASC-CAB37</t>
  </si>
  <si>
    <t>ASC-CAB38</t>
  </si>
  <si>
    <t>ASC-CAB39</t>
  </si>
  <si>
    <t>ASC-CAB40</t>
  </si>
  <si>
    <t>ASC-CAB41</t>
  </si>
  <si>
    <t>ASC-CAB42</t>
  </si>
  <si>
    <t>ASC-CAB43</t>
  </si>
  <si>
    <t>ASC-CAB44</t>
  </si>
  <si>
    <t>ASC-CAB45</t>
  </si>
  <si>
    <t>ASC-CAB46</t>
  </si>
  <si>
    <t>ASC-CAB47</t>
  </si>
  <si>
    <t>ASC-CAB48</t>
  </si>
  <si>
    <t>ASC-CAB49</t>
  </si>
  <si>
    <t>ASC-CAB50</t>
  </si>
  <si>
    <t>ASC-CAB51</t>
  </si>
  <si>
    <t>ASC-CAB52</t>
  </si>
  <si>
    <t>ASC-CAB53</t>
  </si>
  <si>
    <t>ASC-CAB54</t>
  </si>
  <si>
    <t>ASC-CAB55</t>
  </si>
  <si>
    <t>ASC-CAB56</t>
  </si>
  <si>
    <t>ASC-CAB57</t>
  </si>
  <si>
    <t>ASC-PCAB</t>
  </si>
  <si>
    <t>ASC-PCAB1</t>
  </si>
  <si>
    <t>ASC-PCAB2</t>
  </si>
  <si>
    <t>ASC-PCAB3</t>
  </si>
  <si>
    <t>ASC-PCAB4</t>
  </si>
  <si>
    <t>ASC-PCAB8</t>
  </si>
  <si>
    <t>ASC-PCAB9</t>
  </si>
  <si>
    <t>ASC-PCAB10</t>
  </si>
  <si>
    <t>ASC-PCAB11</t>
  </si>
  <si>
    <t>ASC-PCAB15</t>
  </si>
  <si>
    <t>ASC-PCAB19</t>
  </si>
  <si>
    <t>ASC-PCAB20</t>
  </si>
  <si>
    <t>ASC-PCAB21</t>
  </si>
  <si>
    <t>ASC-PCAB22</t>
  </si>
  <si>
    <t>ASC-PCAB23</t>
  </si>
  <si>
    <t>ASC-PCAB24</t>
  </si>
  <si>
    <t>ASC-PCAB25</t>
  </si>
  <si>
    <t>ASC-PCAB26</t>
  </si>
  <si>
    <t>ASC-PCAB27</t>
  </si>
  <si>
    <t>ASC-PCAB28</t>
  </si>
  <si>
    <t>ASC-PCAB29</t>
  </si>
  <si>
    <t>ASC-PCAB30</t>
  </si>
  <si>
    <t>ASC-PCAB31</t>
  </si>
  <si>
    <t>ASC-PCAB32</t>
  </si>
  <si>
    <t>ASC-PCAB33</t>
  </si>
  <si>
    <t>ASC-PCAB34</t>
  </si>
  <si>
    <t>ASC-PCAB35</t>
  </si>
  <si>
    <t>ASC-PCAB36</t>
  </si>
  <si>
    <t>ASC-PCAB37</t>
  </si>
  <si>
    <t>ASC-PCAB38</t>
  </si>
  <si>
    <t>ASC-PCAB39</t>
  </si>
  <si>
    <t>Groupe de traction complet - 1600 kg - VF - 1,6 m/s à 2 m/s (avec poulie, isolation, protection points rentrants, adaptation chassis ou chassis complet)</t>
  </si>
  <si>
    <t>Groupe de traction complet - 1600 à 2000 kg - VF - ≤ 1 m/s (avec poulie, isolation, protection points rentrants, adaptation chassis ou chassis complet)</t>
  </si>
  <si>
    <t>Groupe de traction complet - 1600 à 2000 kg - VF - ≤ 1 m/s ≤ V ≤ 1,60 m/s (avec poulie, isolation, protection points rentrants, adaptation chassis ou chassis complet)</t>
  </si>
  <si>
    <t>ASC-AMHYD6</t>
  </si>
  <si>
    <t>Tableau d'arrivée de courant 16 A à 25 A</t>
  </si>
  <si>
    <t>Disjoncteur TETRAPOLAIRE 16 A à 25 A</t>
  </si>
  <si>
    <t>Disjoncteur TETRAPOLAIRE 32 A à 40 A</t>
  </si>
  <si>
    <t>PORTE PALIERE BATTANTE</t>
  </si>
  <si>
    <t>ASC-PPB</t>
  </si>
  <si>
    <t>ASC-PPB1</t>
  </si>
  <si>
    <t>ASC-PPB2</t>
  </si>
  <si>
    <t>ASC-PPB3</t>
  </si>
  <si>
    <t>ASC-PPB4</t>
  </si>
  <si>
    <t>ASC-PPB5</t>
  </si>
  <si>
    <t>ASC-PPB6</t>
  </si>
  <si>
    <t>ASC-PPB7</t>
  </si>
  <si>
    <t>ASC-PPB8</t>
  </si>
  <si>
    <t>ASC-PPB9</t>
  </si>
  <si>
    <t>ASC-PPB10</t>
  </si>
  <si>
    <t>ASC-PPB11</t>
  </si>
  <si>
    <t>ASC-PPB12</t>
  </si>
  <si>
    <t>ASC-PPB13</t>
  </si>
  <si>
    <t>ASC-PPB14</t>
  </si>
  <si>
    <t>ASC-PPB15</t>
  </si>
  <si>
    <t>PORTE PALIERE TELESCOPIQUE</t>
  </si>
  <si>
    <t>ASC-PPT</t>
  </si>
  <si>
    <t>ASC-PPT1</t>
  </si>
  <si>
    <t>ASC-PPT2</t>
  </si>
  <si>
    <t>ASC-PPT3</t>
  </si>
  <si>
    <t>ASC-PPT8</t>
  </si>
  <si>
    <t>ASC-PPT9</t>
  </si>
  <si>
    <t>ASC-PPT10</t>
  </si>
  <si>
    <t>ASC-PPT11</t>
  </si>
  <si>
    <t>ASC-PPT12</t>
  </si>
  <si>
    <t>ASC-PPT13</t>
  </si>
  <si>
    <t>ASC-PPT14</t>
  </si>
  <si>
    <t>ASC-PPT15</t>
  </si>
  <si>
    <t>ASC-PPT16</t>
  </si>
  <si>
    <t>ASC-PPT17</t>
  </si>
  <si>
    <t>ASC-PPT18</t>
  </si>
  <si>
    <t>ASC-PPT19</t>
  </si>
  <si>
    <t>ASC-PPT20</t>
  </si>
  <si>
    <t>ASC-PPT21</t>
  </si>
  <si>
    <t>ASC-PPT22</t>
  </si>
  <si>
    <t>ASC-PPT23</t>
  </si>
  <si>
    <t>ASC-PPT24</t>
  </si>
  <si>
    <t>ASC-PPT25</t>
  </si>
  <si>
    <t>Remplacement porte palière automatique, finition peinture - Type WITTUR "Pegassus", FERMATOR "Titan" ou équivalent - OL - HL 2000 mm 800 &lt; PL ≤1100 mm</t>
  </si>
  <si>
    <t>Plus-value commande finition inox de la porte complète</t>
  </si>
  <si>
    <t>Remplacement déverrouillage manuel de porte palière automatique</t>
  </si>
  <si>
    <t>ASC-PPB16</t>
  </si>
  <si>
    <t>ASC-PPB17</t>
  </si>
  <si>
    <t>ASC-PPB18</t>
  </si>
  <si>
    <t>ASC-PPB19</t>
  </si>
  <si>
    <t>ASC-PPB20</t>
  </si>
  <si>
    <t>ASC-PPB21</t>
  </si>
  <si>
    <t>ASC-PPB22</t>
  </si>
  <si>
    <t>ASC-PPB23</t>
  </si>
  <si>
    <t>ASC-PPB24</t>
  </si>
  <si>
    <t>ASC-PPB25</t>
  </si>
  <si>
    <t>ASC-PPB26</t>
  </si>
  <si>
    <t>Serrure complète de porte automatique avec vis de fixation, galets et shunt</t>
  </si>
  <si>
    <t>Remplacement porte cabine automatique, finition peinture - Type Wittur "Pegassus", Fermator "50/11" ou "Titan" ou équivalent - OL - HL 2000 mm  1100 &lt; PL ≤1600 mm</t>
  </si>
  <si>
    <t>Rail  de guidage de porte automatique de cabine</t>
  </si>
  <si>
    <t xml:space="preserve">Plus-value niveau supplémentaire boite à boutons cabine </t>
  </si>
  <si>
    <t>PORTE PALIERE TYPE HP (CABINE &amp; PALIERS)</t>
  </si>
  <si>
    <t>Remplacement porte palière automatique, finition peinture  - Type WITTUR "Pegassus", FERMATOR "Titan" ou équivalent - OL - HL 2000 mm  PL 1600 &lt; PL ≤2200 mm</t>
  </si>
  <si>
    <t>Remplacement de porte palière battante HL 2000 mm - PL 1000 &lt; PL ≤1300 mm</t>
  </si>
  <si>
    <t>ASC-PCABV</t>
  </si>
  <si>
    <t>ASC-PCABV1</t>
  </si>
  <si>
    <t>ASC-PCABV2</t>
  </si>
  <si>
    <t>ASC-PCABV3</t>
  </si>
  <si>
    <t>ASC-PCABV4</t>
  </si>
  <si>
    <t>ASC-PCABV5</t>
  </si>
  <si>
    <t>ASC-PCABV6</t>
  </si>
  <si>
    <t>ASC-PCABV7</t>
  </si>
  <si>
    <t>ASC-PPAHP</t>
  </si>
  <si>
    <t>ASC-PPAHP1</t>
  </si>
  <si>
    <t>ASC-PPAHP2</t>
  </si>
  <si>
    <t>ASC-PPAHP3</t>
  </si>
  <si>
    <t>ASC-PPAHP4</t>
  </si>
  <si>
    <t>ASC-PPAHP5</t>
  </si>
  <si>
    <t>ASC-PPAHP6</t>
  </si>
  <si>
    <t>ASC-PPAHP7</t>
  </si>
  <si>
    <t>ASC-PPAHP8</t>
  </si>
  <si>
    <t>ASC-PPAHP9</t>
  </si>
  <si>
    <t>ASC-PPAHP10</t>
  </si>
  <si>
    <t>ASC-PPAHP11</t>
  </si>
  <si>
    <t>ASC-PPAHP12</t>
  </si>
  <si>
    <t>ASC-PPAHP13</t>
  </si>
  <si>
    <t>ASC-PPAHP14</t>
  </si>
  <si>
    <t>ASC-PPAHP15</t>
  </si>
  <si>
    <t>ASC-PPAHP16</t>
  </si>
  <si>
    <t>MCH-MO</t>
  </si>
  <si>
    <t>MCH-MON</t>
  </si>
  <si>
    <t>MCH-CB</t>
  </si>
  <si>
    <t>MCH-TX</t>
  </si>
  <si>
    <t>MCH-MA</t>
  </si>
  <si>
    <t>MCH-MA1</t>
  </si>
  <si>
    <t>Echelle simple d'accès en machinerie Monte-charge</t>
  </si>
  <si>
    <t>MCH-MA2</t>
  </si>
  <si>
    <t xml:space="preserve">Echelle double d'accès en machinerie </t>
  </si>
  <si>
    <t>MCH-MA3</t>
  </si>
  <si>
    <r>
      <t xml:space="preserve">Crochets d'échelle </t>
    </r>
    <r>
      <rPr>
        <i/>
        <sz val="10"/>
        <color indexed="8"/>
        <rFont val="Segoe UI"/>
        <family val="2"/>
      </rPr>
      <t>(1 jeu)</t>
    </r>
  </si>
  <si>
    <t>MCH-MA4</t>
  </si>
  <si>
    <t>MCH-MA5</t>
  </si>
  <si>
    <t>MCH-MA6</t>
  </si>
  <si>
    <t>MCH-MA7</t>
  </si>
  <si>
    <t>MCH-MA8</t>
  </si>
  <si>
    <t>MCH-MA9</t>
  </si>
  <si>
    <r>
      <t xml:space="preserve">Remplacement d'une boite rouge à clés anti-vandale </t>
    </r>
    <r>
      <rPr>
        <i/>
        <sz val="10"/>
        <color indexed="8"/>
        <rFont val="Segoe UI"/>
        <family val="2"/>
      </rPr>
      <t>(métal)</t>
    </r>
  </si>
  <si>
    <t>MCH-MA10</t>
  </si>
  <si>
    <t>MCH-MA11</t>
  </si>
  <si>
    <t>MCH-MA12</t>
  </si>
  <si>
    <t>MCH-MA13</t>
  </si>
  <si>
    <t>MCH-MA14</t>
  </si>
  <si>
    <t>MCH-MA15</t>
  </si>
  <si>
    <t>MCH-MA16</t>
  </si>
  <si>
    <t>MCH-MA17</t>
  </si>
  <si>
    <t>MCH-MA18</t>
  </si>
  <si>
    <t>MCH-MA19</t>
  </si>
  <si>
    <t>MCH-MA20</t>
  </si>
  <si>
    <t>MCH-MA21</t>
  </si>
  <si>
    <t>MCH-MA22</t>
  </si>
  <si>
    <t>MCH-MA23</t>
  </si>
  <si>
    <t>MCH-MA24</t>
  </si>
  <si>
    <t>MCH-MA25</t>
  </si>
  <si>
    <t>MCH-MA26</t>
  </si>
  <si>
    <t>Tableau d'arrivée de courant ≤ 10 A</t>
  </si>
  <si>
    <t>MCH-MA27</t>
  </si>
  <si>
    <t>Disjoncteur TETRAPOLAIRE ≤ 10 A</t>
  </si>
  <si>
    <t>MCH-MA28</t>
  </si>
  <si>
    <t xml:space="preserve">Eclairage machinerie </t>
  </si>
  <si>
    <t>MCH-AM</t>
  </si>
  <si>
    <t>ARMOIRE DE MANŒUVRE ELECTRIQUE - base 2 niveaux</t>
  </si>
  <si>
    <t>MCH-AM1</t>
  </si>
  <si>
    <t xml:space="preserve">Coffret de manoeuvre P ≤ 3,5 Kw - 2 V - avec canalisations éléctriques machinerie, gaine et cabine </t>
  </si>
  <si>
    <t>MCH-AM2</t>
  </si>
  <si>
    <r>
      <t xml:space="preserve">Coffret de manoeuvre </t>
    </r>
    <r>
      <rPr>
        <sz val="10"/>
        <color indexed="8"/>
        <rFont val="Segoe UI"/>
        <family val="2"/>
      </rPr>
      <t xml:space="preserve">3,5 Kw ≤ P ≤ 7,5 Kw - 2 V - avec canalisations éléctriques machinerie, gaine et cabine </t>
    </r>
  </si>
  <si>
    <t>MCH-AM3</t>
  </si>
  <si>
    <r>
      <t xml:space="preserve">Coffret de manoeuvre </t>
    </r>
    <r>
      <rPr>
        <sz val="10"/>
        <color indexed="8"/>
        <rFont val="Segoe UI"/>
        <family val="2"/>
      </rPr>
      <t xml:space="preserve">7,5 Kw &lt; P ≤ 10 Kw - 2 V - avec canalisations éléctriques machinerie, gaine et cabine </t>
    </r>
  </si>
  <si>
    <t>MCH-AM4</t>
  </si>
  <si>
    <r>
      <t>Coffret de manoeuvre 10</t>
    </r>
    <r>
      <rPr>
        <sz val="10"/>
        <color indexed="8"/>
        <rFont val="Segoe UI"/>
        <family val="2"/>
      </rPr>
      <t xml:space="preserve"> Kw &lt; P ≤ 15 Kw - 2 V - avec canalisations éléctriques machinerie, gaine et cabine </t>
    </r>
  </si>
  <si>
    <t>MCH-AM5</t>
  </si>
  <si>
    <t>MCH-AM6</t>
  </si>
  <si>
    <t>Rack VF pour machine P ≤ 3,5 Kw</t>
  </si>
  <si>
    <t>MCH-AM7</t>
  </si>
  <si>
    <r>
      <t xml:space="preserve">Rack VF pour machine </t>
    </r>
    <r>
      <rPr>
        <sz val="10"/>
        <color indexed="8"/>
        <rFont val="Segoe UI"/>
        <family val="2"/>
      </rPr>
      <t>3,5 Kw ≤ P ≤ 7,5 Kw</t>
    </r>
  </si>
  <si>
    <t>MCH-AM8</t>
  </si>
  <si>
    <r>
      <t>Rack VF pour machine</t>
    </r>
    <r>
      <rPr>
        <sz val="10"/>
        <color indexed="8"/>
        <rFont val="Segoe UI"/>
        <family val="2"/>
      </rPr>
      <t xml:space="preserve"> 7,5 Kw &lt; P ≤ 10 Kw</t>
    </r>
  </si>
  <si>
    <t>MCH-AM9</t>
  </si>
  <si>
    <r>
      <t>Rack VF pour machine</t>
    </r>
    <r>
      <rPr>
        <sz val="10"/>
        <color indexed="8"/>
        <rFont val="Segoe UI"/>
        <family val="2"/>
      </rPr>
      <t xml:space="preserve"> 10 Kw &lt; P ≤ 15 Kw</t>
    </r>
  </si>
  <si>
    <t>MCH-AM10</t>
  </si>
  <si>
    <r>
      <t xml:space="preserve">Adaptation d'un rack VF sur armoire existante </t>
    </r>
    <r>
      <rPr>
        <sz val="10"/>
        <color indexed="8"/>
        <rFont val="Segoe UI"/>
        <family val="2"/>
      </rPr>
      <t>3,5 Kw ≤ P ≤ 7,5 Kw</t>
    </r>
  </si>
  <si>
    <t>MCH-AM11</t>
  </si>
  <si>
    <r>
      <t xml:space="preserve">Adaptation d'un rack VF sur armoire existante </t>
    </r>
    <r>
      <rPr>
        <sz val="10"/>
        <color indexed="8"/>
        <rFont val="Segoe UI"/>
        <family val="2"/>
      </rPr>
      <t>7,5 Kw &lt; P ≤ 10 Kw</t>
    </r>
  </si>
  <si>
    <t>MCH-AM12</t>
  </si>
  <si>
    <r>
      <t xml:space="preserve">Adaptation d'un rack VF sur armoire existante </t>
    </r>
    <r>
      <rPr>
        <sz val="10"/>
        <color indexed="8"/>
        <rFont val="Segoe UI"/>
        <family val="2"/>
      </rPr>
      <t>P &gt; 15 Kw</t>
    </r>
  </si>
  <si>
    <t>MCH-AM13</t>
  </si>
  <si>
    <t>MCH-AM14</t>
  </si>
  <si>
    <r>
      <t xml:space="preserve">Coffret de manoeuvre </t>
    </r>
    <r>
      <rPr>
        <sz val="10"/>
        <color indexed="8"/>
        <rFont val="Segoe UI"/>
        <family val="2"/>
      </rPr>
      <t xml:space="preserve">Elévateur de personne + canalisations éléctriques machinerie, gaine et cabine </t>
    </r>
  </si>
  <si>
    <t>MCH-AM15</t>
  </si>
  <si>
    <r>
      <t xml:space="preserve">Coffret de manoeuvre </t>
    </r>
    <r>
      <rPr>
        <sz val="10"/>
        <color indexed="8"/>
        <rFont val="Segoe UI"/>
        <family val="2"/>
      </rPr>
      <t xml:space="preserve">plateforme de levage ou table élévatrice 1000 kg + canalisations éléctriques machinerie, gaine et cabine </t>
    </r>
  </si>
  <si>
    <t>MCH-AM16</t>
  </si>
  <si>
    <r>
      <t xml:space="preserve">Coffret de manoeuvre </t>
    </r>
    <r>
      <rPr>
        <sz val="10"/>
        <color indexed="8"/>
        <rFont val="Segoe UI"/>
        <family val="2"/>
      </rPr>
      <t xml:space="preserve">plateforme de levage ou table élévatrice 2000 kg + canalisations éléctriques machinerie, gaine et cabine </t>
    </r>
  </si>
  <si>
    <t>MCH-MAHYD</t>
  </si>
  <si>
    <t>ARMOIRE DE MANŒUVRE HYDRAULIQUE - base 2 niveaux</t>
  </si>
  <si>
    <t>MCH-MAHYD1</t>
  </si>
  <si>
    <t xml:space="preserve">Coffret de manoeuvre appareil hydraulique - Moteur/pompe &lt; 13 CV - 380V + canalisations éléctriques machinerie, gaine et cabine </t>
  </si>
  <si>
    <t>MCH-MAHYD2</t>
  </si>
  <si>
    <r>
      <t xml:space="preserve">Coffret de manoeuvre </t>
    </r>
    <r>
      <rPr>
        <sz val="10"/>
        <color indexed="8"/>
        <rFont val="Segoe UI"/>
        <family val="2"/>
      </rPr>
      <t xml:space="preserve">appareil hydraulique - Moteur/pompe 13 CV - 380V + canalisations éléctriques machinerie, gaine et cabine </t>
    </r>
  </si>
  <si>
    <t>MCH-MAHYD3</t>
  </si>
  <si>
    <r>
      <t xml:space="preserve">Coffret de manoeuvre </t>
    </r>
    <r>
      <rPr>
        <sz val="10"/>
        <color indexed="8"/>
        <rFont val="Segoe UI"/>
        <family val="2"/>
      </rPr>
      <t xml:space="preserve">appareil hydraulique - Moteur/pompe 16 CV - 380V + canalisations éléctriques machinerie, gaine et cabine </t>
    </r>
  </si>
  <si>
    <t>MCH-MAHYD4</t>
  </si>
  <si>
    <r>
      <t xml:space="preserve">Coffret de manoeuvre </t>
    </r>
    <r>
      <rPr>
        <sz val="10"/>
        <color indexed="8"/>
        <rFont val="Segoe UI"/>
        <family val="2"/>
      </rPr>
      <t xml:space="preserve">appareil hydraulique - Moteur/pompe 20 CV - 380V + canalisations éléctriques machinerie, gaine et cabine </t>
    </r>
  </si>
  <si>
    <t>MCH-MAHYD5</t>
  </si>
  <si>
    <t>MCH-MAHYD6</t>
  </si>
  <si>
    <t>MCH-GT</t>
  </si>
  <si>
    <t>GROUPE DE TRACTION</t>
  </si>
  <si>
    <t>MCH-GT1</t>
  </si>
  <si>
    <t>Groupe de traction complet - 180 kg - 2V - 0,63 m/s (avec poulie, isolation, protection points rentrants, adaptation chassis ou chassis complet)</t>
  </si>
  <si>
    <t>MCH-GT2</t>
  </si>
  <si>
    <r>
      <t xml:space="preserve">Groupe de traction complet - </t>
    </r>
    <r>
      <rPr>
        <sz val="10"/>
        <color indexed="8"/>
        <rFont val="Segoe UI"/>
        <family val="2"/>
      </rPr>
      <t xml:space="preserve">300/320 kg - 2V - 0,63 m/s </t>
    </r>
    <r>
      <rPr>
        <i/>
        <sz val="10"/>
        <color indexed="8"/>
        <rFont val="Segoe UI"/>
        <family val="2"/>
      </rPr>
      <t>(avec poulie, isolation, protection points rentrants, adaptation chassis ou chassis complet)</t>
    </r>
  </si>
  <si>
    <t>MCH-GT3</t>
  </si>
  <si>
    <r>
      <t xml:space="preserve">Groupe de traction complet - </t>
    </r>
    <r>
      <rPr>
        <sz val="10"/>
        <color indexed="8"/>
        <rFont val="Segoe UI"/>
        <family val="2"/>
      </rPr>
      <t xml:space="preserve">450/500 kg - 2V - 0,63 m/s </t>
    </r>
    <r>
      <rPr>
        <i/>
        <sz val="10"/>
        <color indexed="8"/>
        <rFont val="Segoe UI"/>
        <family val="2"/>
      </rPr>
      <t>(avec poulie, isolation, protection points rentrants, adaptation chassis ou chassis complet)</t>
    </r>
  </si>
  <si>
    <t>MCH-GT4</t>
  </si>
  <si>
    <r>
      <t xml:space="preserve">Groupe de traction complet - </t>
    </r>
    <r>
      <rPr>
        <sz val="10"/>
        <color indexed="8"/>
        <rFont val="Segoe UI"/>
        <family val="2"/>
      </rPr>
      <t xml:space="preserve">450/500 kg - 2V - 1 m/s </t>
    </r>
    <r>
      <rPr>
        <i/>
        <sz val="10"/>
        <color indexed="8"/>
        <rFont val="Segoe UI"/>
        <family val="2"/>
      </rPr>
      <t>(avec poulie, isolation, protection points rentrants, adaptation chassis ou chassis complet)</t>
    </r>
  </si>
  <si>
    <t>MCH-GT5</t>
  </si>
  <si>
    <r>
      <t xml:space="preserve">Groupe de traction complet - </t>
    </r>
    <r>
      <rPr>
        <sz val="10"/>
        <color indexed="8"/>
        <rFont val="Segoe UI"/>
        <family val="2"/>
      </rPr>
      <t xml:space="preserve">525/630/675 kg - 2V - 0,63 m/s </t>
    </r>
    <r>
      <rPr>
        <i/>
        <sz val="10"/>
        <color indexed="8"/>
        <rFont val="Segoe UI"/>
        <family val="2"/>
      </rPr>
      <t>(avec poulie, isolation, protection points rentrants, adaptation chassis ou chassis complet)</t>
    </r>
  </si>
  <si>
    <t>MCH-GT6</t>
  </si>
  <si>
    <r>
      <t xml:space="preserve">Groupe de traction complet - </t>
    </r>
    <r>
      <rPr>
        <sz val="10"/>
        <color indexed="8"/>
        <rFont val="Segoe UI"/>
        <family val="2"/>
      </rPr>
      <t xml:space="preserve">525/630/675 kg - VF - 1 m/s </t>
    </r>
    <r>
      <rPr>
        <i/>
        <sz val="10"/>
        <color indexed="8"/>
        <rFont val="Segoe UI"/>
        <family val="2"/>
      </rPr>
      <t>(avec poulie, isolation, protection points rentrants, adaptation chassis ou chassis complet)</t>
    </r>
  </si>
  <si>
    <t>MCH-GT7</t>
  </si>
  <si>
    <r>
      <t xml:space="preserve">Groupe de traction complet - </t>
    </r>
    <r>
      <rPr>
        <sz val="10"/>
        <color indexed="8"/>
        <rFont val="Segoe UI"/>
        <family val="2"/>
      </rPr>
      <t xml:space="preserve">1000 à 1500 kg - 2V - ≤ 0,5 m/s </t>
    </r>
    <r>
      <rPr>
        <i/>
        <sz val="10"/>
        <color indexed="8"/>
        <rFont val="Segoe UI"/>
        <family val="2"/>
      </rPr>
      <t>(avec poulie, isolation, protection points rentrants, adaptation chassis ou chassis complet)</t>
    </r>
  </si>
  <si>
    <t>MCH-GT8</t>
  </si>
  <si>
    <r>
      <t xml:space="preserve">Groupe de traction complet - </t>
    </r>
    <r>
      <rPr>
        <sz val="10"/>
        <color indexed="8"/>
        <rFont val="Segoe UI"/>
        <family val="2"/>
      </rPr>
      <t xml:space="preserve">1000 à 1500 kg - 2V - 0,63 m/s </t>
    </r>
    <r>
      <rPr>
        <i/>
        <sz val="10"/>
        <color indexed="8"/>
        <rFont val="Segoe UI"/>
        <family val="2"/>
      </rPr>
      <t>(avec poulie, isolation, protection points rentrants, adaptation chassis ou chassis complet)</t>
    </r>
  </si>
  <si>
    <t>MCH-GT9</t>
  </si>
  <si>
    <r>
      <t xml:space="preserve">Groupe de traction complet - </t>
    </r>
    <r>
      <rPr>
        <sz val="10"/>
        <color indexed="8"/>
        <rFont val="Segoe UI"/>
        <family val="2"/>
      </rPr>
      <t xml:space="preserve">1000 à 1500 kg - VF - 1 m/s </t>
    </r>
    <r>
      <rPr>
        <i/>
        <sz val="10"/>
        <color indexed="8"/>
        <rFont val="Segoe UI"/>
        <family val="2"/>
      </rPr>
      <t>(avec poulie, isolation, protection points rentrants, adaptation chassis ou chassis complet)</t>
    </r>
  </si>
  <si>
    <t>MCH-GT10</t>
  </si>
  <si>
    <r>
      <t xml:space="preserve">Groupe de traction complet - </t>
    </r>
    <r>
      <rPr>
        <sz val="10"/>
        <color indexed="8"/>
        <rFont val="Segoe UI"/>
        <family val="2"/>
      </rPr>
      <t xml:space="preserve">1575 à 2000 kg - 2V - ≤ 0,5 m/s </t>
    </r>
    <r>
      <rPr>
        <i/>
        <sz val="10"/>
        <color indexed="8"/>
        <rFont val="Segoe UI"/>
        <family val="2"/>
      </rPr>
      <t>(avec poulie, isolation, protection points rentrants, adaptation chassis ou chassis complet)</t>
    </r>
  </si>
  <si>
    <t>MCH-GT11</t>
  </si>
  <si>
    <r>
      <t xml:space="preserve">Groupe de traction complet - </t>
    </r>
    <r>
      <rPr>
        <sz val="10"/>
        <color indexed="8"/>
        <rFont val="Segoe UI"/>
        <family val="2"/>
      </rPr>
      <t xml:space="preserve">1575 à 2000 kg - 2V - 0,63 m/s </t>
    </r>
    <r>
      <rPr>
        <i/>
        <sz val="10"/>
        <color indexed="8"/>
        <rFont val="Segoe UI"/>
        <family val="2"/>
      </rPr>
      <t>(avec poulie, isolation, protection points rentrants, adaptation chassis ou chassis complet)</t>
    </r>
  </si>
  <si>
    <t>MCH-GT12</t>
  </si>
  <si>
    <r>
      <t xml:space="preserve">Groupe de traction complet - </t>
    </r>
    <r>
      <rPr>
        <sz val="10"/>
        <color indexed="8"/>
        <rFont val="Segoe UI"/>
        <family val="2"/>
      </rPr>
      <t xml:space="preserve">1575 à 2000 kg - VF - 1 m/s </t>
    </r>
    <r>
      <rPr>
        <i/>
        <sz val="10"/>
        <color indexed="8"/>
        <rFont val="Segoe UI"/>
        <family val="2"/>
      </rPr>
      <t>(avec poulie, isolation, protection points rentrants, adaptation chassis ou chassis complet)</t>
    </r>
  </si>
  <si>
    <t>MCH-GT13</t>
  </si>
  <si>
    <t>MCH-GT14</t>
  </si>
  <si>
    <t>MCH-GT15</t>
  </si>
  <si>
    <t>MCH-GT16</t>
  </si>
  <si>
    <t>MCH-GT17</t>
  </si>
  <si>
    <t>MCH-GT18</t>
  </si>
  <si>
    <t>MCH-GT19</t>
  </si>
  <si>
    <t>MCH-GT20</t>
  </si>
  <si>
    <t>MCH-GT21</t>
  </si>
  <si>
    <t>MCH-GT22</t>
  </si>
  <si>
    <t>MCH-GT23</t>
  </si>
  <si>
    <t>MCH-GT24</t>
  </si>
  <si>
    <t>MCH-GT25</t>
  </si>
  <si>
    <t>MCH-GT26</t>
  </si>
  <si>
    <t>MCH-GT27</t>
  </si>
  <si>
    <t>MCH-GT28</t>
  </si>
  <si>
    <t>MCH-GT29</t>
  </si>
  <si>
    <t>MCH-GT30</t>
  </si>
  <si>
    <t>MCH-GT31</t>
  </si>
  <si>
    <t>MCH-GT32</t>
  </si>
  <si>
    <t>MCH-GT33</t>
  </si>
  <si>
    <t>MCH-GT34</t>
  </si>
  <si>
    <t>MCH-CHYD</t>
  </si>
  <si>
    <t>MCH-CHYD1</t>
  </si>
  <si>
    <t xml:space="preserve">Distributeur centrale hydraulique complet plateforme </t>
  </si>
  <si>
    <t>MCH-CHYD2</t>
  </si>
  <si>
    <r>
      <t>Centrale complète pour Elevateur de personne</t>
    </r>
    <r>
      <rPr>
        <i/>
        <sz val="10"/>
        <color indexed="8"/>
        <rFont val="Segoe UI"/>
        <family val="2"/>
      </rPr>
      <t>(moteur, pompe, distributeur, etc…)</t>
    </r>
  </si>
  <si>
    <t>MCH-CHYD3</t>
  </si>
  <si>
    <t>MCH-CHYD4</t>
  </si>
  <si>
    <t>MCH-CHYD5</t>
  </si>
  <si>
    <t>MCH-CHYD6</t>
  </si>
  <si>
    <t>MCH-CHYD7</t>
  </si>
  <si>
    <t>MCH-CHYD8</t>
  </si>
  <si>
    <t xml:space="preserve">Distributeur centrale hydraulique complet table élévatrice 500 kg </t>
  </si>
  <si>
    <t>MCH-CHYD9</t>
  </si>
  <si>
    <t xml:space="preserve">Distributeur centrale hydraulique complet table élévatrice 1000 kg </t>
  </si>
  <si>
    <t>MCH-CHYD10</t>
  </si>
  <si>
    <t xml:space="preserve">Distributeur centrale hydraulique complet table élévatrice 2000 kg </t>
  </si>
  <si>
    <t>MCH-CHYD11</t>
  </si>
  <si>
    <t>Fléxible hydraulique pour Elevateur de personne ou Table élévatrice L 5 m avec raccords sertis</t>
  </si>
  <si>
    <t>MCH-CHYD12</t>
  </si>
  <si>
    <t>Fléxible hydraulique pour Elevateur de personne ou Table élévatrice L 6 m avec raccords sertis</t>
  </si>
  <si>
    <t>MCH-CHYD13</t>
  </si>
  <si>
    <t>Fléxible hydraulique pour Elevateur de personne ou Table élévatrice L 8 m  avec raccords sertis</t>
  </si>
  <si>
    <t>MCH-CHYD14</t>
  </si>
  <si>
    <t>Fléxible hydraulique pour Elevateur de personne ou Table élévatrice L 10 m avec raccords sertis</t>
  </si>
  <si>
    <t>MCH-CHYD15</t>
  </si>
  <si>
    <r>
      <t xml:space="preserve">Kit joints de verin pour Elevateur ou Table élévatricee </t>
    </r>
    <r>
      <rPr>
        <i/>
        <sz val="10"/>
        <color indexed="8"/>
        <rFont val="Segoe UI"/>
        <family val="2"/>
      </rPr>
      <t>(plateforme à ciseaux)</t>
    </r>
  </si>
  <si>
    <t>MCH-CHYD16</t>
  </si>
  <si>
    <r>
      <t xml:space="preserve">Kit joints de verin pour Elevateur de personne </t>
    </r>
    <r>
      <rPr>
        <i/>
        <sz val="10"/>
        <color indexed="8"/>
        <rFont val="Segoe UI"/>
        <family val="2"/>
      </rPr>
      <t>(Vérins latéraux)</t>
    </r>
  </si>
  <si>
    <t>MCH-CHYD17</t>
  </si>
  <si>
    <t>MCH-CHYD18</t>
  </si>
  <si>
    <t>Réfection étanchéité distributeur centrale hydraulique pour Elevateur de personne</t>
  </si>
  <si>
    <t>MCH-CHYD19</t>
  </si>
  <si>
    <t>MCH-GA</t>
  </si>
  <si>
    <t>MCH-GA1</t>
  </si>
  <si>
    <t>MCH-GA2</t>
  </si>
  <si>
    <t>MCH-GA3</t>
  </si>
  <si>
    <t>MCH-GA4</t>
  </si>
  <si>
    <t>MCH-GA5</t>
  </si>
  <si>
    <t>MCH-CU</t>
  </si>
  <si>
    <t>Décorrodage et mise en peinture antirouille des organes métalliques en fosse, suite à un dégât des eaux</t>
  </si>
  <si>
    <t>MCH-PP</t>
  </si>
  <si>
    <t>PORTE PALIERE</t>
  </si>
  <si>
    <t>MCH-PP1</t>
  </si>
  <si>
    <t>Remplacement de porte palière à guillotine Inox HL ≤ 1000 mm - PL 500 à 600 mm</t>
  </si>
  <si>
    <t>MCH-PP2</t>
  </si>
  <si>
    <t>Remplacement de porte palière à guillotine Inox HL 1200 mm - PL 500 à 600 mm</t>
  </si>
  <si>
    <t>MCH-PP3</t>
  </si>
  <si>
    <t>Remplacement de porte palière à guillotine Inox HL 1200 mm - PL 1000 mm</t>
  </si>
  <si>
    <t>MCH-PP4</t>
  </si>
  <si>
    <t>Remplacement de porte palière battante Inox HL ≤ 1000 mm - PL 500 à 600 mm</t>
  </si>
  <si>
    <t>MCH-PP5</t>
  </si>
  <si>
    <t>Remplacement de porte palière battante Inox HL 1200 mm - PL 500 à 600 mm</t>
  </si>
  <si>
    <t>MCH-PP6</t>
  </si>
  <si>
    <t>Remplacement de porte palière battante Inox HL 1200 mm - PL 1000 mm</t>
  </si>
  <si>
    <t>MCH-PP7</t>
  </si>
  <si>
    <t>Remplacement portillon élévateur de personne</t>
  </si>
  <si>
    <t>MCH-PP8</t>
  </si>
  <si>
    <t>Serrure complète de portillon automatique élévateur de personne</t>
  </si>
  <si>
    <t>MCH-PP9</t>
  </si>
  <si>
    <t>Serrure complète porte à guillotine</t>
  </si>
  <si>
    <t>MCH-PP10</t>
  </si>
  <si>
    <t>Levier de serrure complet serrure porte manuelle comprenant: levier, galet.</t>
  </si>
  <si>
    <t>MCH-PP11</t>
  </si>
  <si>
    <t>Remplacement shunt de porte palière à guillotine</t>
  </si>
  <si>
    <t>MCH-PP12</t>
  </si>
  <si>
    <t>MCH-PP13</t>
  </si>
  <si>
    <t>Remplacement poignée de porte battante.</t>
  </si>
  <si>
    <t>MCH-PP14</t>
  </si>
  <si>
    <r>
      <t xml:space="preserve">Remplacement des paumelles de porte battante </t>
    </r>
    <r>
      <rPr>
        <i/>
        <sz val="10"/>
        <color indexed="8"/>
        <rFont val="Segoe UI"/>
        <family val="2"/>
      </rPr>
      <t>(2 paumelles)</t>
    </r>
  </si>
  <si>
    <t>MCH-PP15</t>
  </si>
  <si>
    <r>
      <t xml:space="preserve">Remplacement des paumelles de porte battante plateforme de levage </t>
    </r>
    <r>
      <rPr>
        <i/>
        <sz val="10"/>
        <color indexed="8"/>
        <rFont val="Segoe UI"/>
        <family val="2"/>
      </rPr>
      <t>(2 paumelles)</t>
    </r>
  </si>
  <si>
    <t>MCH-PP16</t>
  </si>
  <si>
    <t>Moteur de portillon automatique pour élévateur de personne</t>
  </si>
  <si>
    <t>MCH-PP17</t>
  </si>
  <si>
    <t>MCH-PAL</t>
  </si>
  <si>
    <t>MCH-PAL1</t>
  </si>
  <si>
    <r>
      <t xml:space="preserve">Boite à bouton standard plastron inox brossé pose en applique </t>
    </r>
    <r>
      <rPr>
        <i/>
        <sz val="10"/>
        <color indexed="8"/>
        <rFont val="Segoe UI"/>
        <family val="2"/>
      </rPr>
      <t>(1 poussoir)</t>
    </r>
  </si>
  <si>
    <t>MCH-PAL2</t>
  </si>
  <si>
    <r>
      <t xml:space="preserve">Boite à bouton standard plastron inox brossé pose encastrée </t>
    </r>
    <r>
      <rPr>
        <i/>
        <sz val="10"/>
        <color indexed="8"/>
        <rFont val="Segoe UI"/>
        <family val="2"/>
      </rPr>
      <t>(1 poussoir)</t>
    </r>
  </si>
  <si>
    <t>MCH-PAL3</t>
  </si>
  <si>
    <t>MCH-PAL4</t>
  </si>
  <si>
    <t>MCH-PAL5</t>
  </si>
  <si>
    <t>MCH-PAL6</t>
  </si>
  <si>
    <r>
      <t xml:space="preserve">Boite à bouton palière antivandale pose en applique </t>
    </r>
    <r>
      <rPr>
        <i/>
        <sz val="10"/>
        <color indexed="8"/>
        <rFont val="Segoe UI"/>
        <family val="2"/>
      </rPr>
      <t>(1 poussoir)</t>
    </r>
  </si>
  <si>
    <t>MCH-PAL7</t>
  </si>
  <si>
    <r>
      <t xml:space="preserve">Boite à bouton palière antivandale pose encastrée </t>
    </r>
    <r>
      <rPr>
        <i/>
        <sz val="10"/>
        <color indexed="8"/>
        <rFont val="Segoe UI"/>
        <family val="2"/>
      </rPr>
      <t>(1 poussoir)</t>
    </r>
  </si>
  <si>
    <t>MCH-PAL8</t>
  </si>
  <si>
    <r>
      <t xml:space="preserve">Boite à boutons standard manœuvre appel/renvoi </t>
    </r>
    <r>
      <rPr>
        <i/>
        <sz val="10"/>
        <color indexed="8"/>
        <rFont val="Segoe UI"/>
        <family val="2"/>
      </rPr>
      <t>(base 2 niveaux)</t>
    </r>
  </si>
  <si>
    <t>MCH-PAL9</t>
  </si>
  <si>
    <t>Plus-value pour 1 niveau supplémentaire</t>
  </si>
  <si>
    <t>MCH-PAL10</t>
  </si>
  <si>
    <r>
      <t>Boite à boutons standard manœuvre appel/renvoi plastron Inox</t>
    </r>
    <r>
      <rPr>
        <i/>
        <sz val="10"/>
        <color indexed="8"/>
        <rFont val="Segoe UI"/>
        <family val="2"/>
      </rPr>
      <t>(base 2 niveaux)</t>
    </r>
  </si>
  <si>
    <t>MCH-PAL11</t>
  </si>
  <si>
    <t>Plus-value par niveau supplémentaire</t>
  </si>
  <si>
    <t>MCH-PAL12</t>
  </si>
  <si>
    <r>
      <t xml:space="preserve">Plaque d'instruction palière en inox fixée par vis antivandale. Les instructions et la charge seront gravées dans la masse de la plaque </t>
    </r>
    <r>
      <rPr>
        <i/>
        <sz val="10"/>
        <color indexed="8"/>
        <rFont val="Segoe UI"/>
        <family val="2"/>
      </rPr>
      <t>(base 2 niveaux)</t>
    </r>
  </si>
  <si>
    <t>MCH-PAL13</t>
  </si>
  <si>
    <t>MCH-CAB</t>
  </si>
  <si>
    <t>CABINE OU PLATEAU</t>
  </si>
  <si>
    <t>MCH-CAB1</t>
  </si>
  <si>
    <r>
      <t xml:space="preserve">Boite à boutons standard élévateur de personne </t>
    </r>
    <r>
      <rPr>
        <i/>
        <sz val="10"/>
        <color indexed="8"/>
        <rFont val="Segoe UI"/>
        <family val="2"/>
      </rPr>
      <t>(base 2 niveaux)</t>
    </r>
  </si>
  <si>
    <t>MCH-CAB2</t>
  </si>
  <si>
    <r>
      <t xml:space="preserve">Plus-value plastron inox brossé </t>
    </r>
    <r>
      <rPr>
        <i/>
        <sz val="10"/>
        <color indexed="8"/>
        <rFont val="Segoe UI"/>
        <family val="2"/>
      </rPr>
      <t>(base 2 niveaux)</t>
    </r>
  </si>
  <si>
    <t>MCH-CAB3</t>
  </si>
  <si>
    <t>Contact à clé boite à boutons cabine</t>
  </si>
  <si>
    <t>MCH-CAB4</t>
  </si>
  <si>
    <t>MCH-CAB5</t>
  </si>
  <si>
    <t>Décorrodage et mise en peinture du dessous de cabine ou du plateau.</t>
  </si>
  <si>
    <t>MCH-CAB6</t>
  </si>
  <si>
    <t xml:space="preserve">Remplacement de cabine Inox 50 kg </t>
  </si>
  <si>
    <t>MCH-CAB7</t>
  </si>
  <si>
    <t xml:space="preserve">Remplacement de cabine Inox 100 kg </t>
  </si>
  <si>
    <t>MCH-CAB8</t>
  </si>
  <si>
    <t xml:space="preserve">Remplacement de cabine Inox 200 kg </t>
  </si>
  <si>
    <t>MCH-CAB9</t>
  </si>
  <si>
    <t xml:space="preserve">Remplacement de cabine Inox 300 kg </t>
  </si>
  <si>
    <t>MCH-CAB10</t>
  </si>
  <si>
    <t xml:space="preserve">Remplacement plateau table élévatrice 500 kg </t>
  </si>
  <si>
    <t>MCH-CAB11</t>
  </si>
  <si>
    <t>Remplacement plateau  table élévatrice 1000 kg</t>
  </si>
  <si>
    <t>MCH-CAB12</t>
  </si>
  <si>
    <t xml:space="preserve">Remplacement plateau  table élévatrice 2000 kg </t>
  </si>
  <si>
    <t>MCH-CAB13</t>
  </si>
  <si>
    <t>PORTE CABINE AUTOMATIQUE VERTICALE</t>
  </si>
  <si>
    <t>Tableau d'arrivée de courant 32 A à 40 A</t>
  </si>
  <si>
    <t>ASC-MA27</t>
  </si>
  <si>
    <t>ASC-MA28</t>
  </si>
  <si>
    <t>ASC-MA35</t>
  </si>
  <si>
    <t>ASC-MA36</t>
  </si>
  <si>
    <t>ASC-MA38</t>
  </si>
  <si>
    <t>ASC-CAB58</t>
  </si>
  <si>
    <t>ASC-CHYD20</t>
  </si>
  <si>
    <t>Centrale hydraulique complète</t>
  </si>
  <si>
    <t>COEFFICIENT SUR FOURNITURES</t>
  </si>
  <si>
    <t>ASC-CB1</t>
  </si>
  <si>
    <t>TVA</t>
  </si>
  <si>
    <t>ASC-TX1</t>
  </si>
  <si>
    <t>Echelle simple d'accès en machinerie/local poulies</t>
  </si>
  <si>
    <t>Echelle double d'accès en machinerie/local poulies</t>
  </si>
  <si>
    <t>Contrebalancement de trappe d'accès par vérin pour un vantail</t>
  </si>
  <si>
    <t>Contrebalancement de trappe d'accès par contrepoids (compris protections cable &amp; CP) pour un vantail</t>
  </si>
  <si>
    <t>ASC-MA45</t>
  </si>
  <si>
    <t>Pose d'un arrêt de volet de trappe</t>
  </si>
  <si>
    <t>ASC-MA46</t>
  </si>
  <si>
    <t>Installation d'un dispositif pour rendre la trappe indégondable</t>
  </si>
  <si>
    <t>ASC-MA47</t>
  </si>
  <si>
    <t>Mise en place d'un garde-corps pourtour de trappe</t>
  </si>
  <si>
    <t>ASC-MA48</t>
  </si>
  <si>
    <t>Installation ou remplacement d'une poignée de porte ou de trappe</t>
  </si>
  <si>
    <t>ASC-MA49</t>
  </si>
  <si>
    <t>Pose d'une protection mécanique transparente avec signalisation sur les éléments de l’armoire de manœuvre restant sous tension après coupure de courant.</t>
  </si>
  <si>
    <t>ASC-MA50</t>
  </si>
  <si>
    <t>Mise en place d'un tableau électrique simplifié pour le local des poulies</t>
  </si>
  <si>
    <t>ASC-MA51</t>
  </si>
  <si>
    <t>Installation d'un boîtier de visualisation "cabine à niveau" par voyant lumineux</t>
  </si>
  <si>
    <t>ASC-MA52</t>
  </si>
  <si>
    <t>Pose d'une extraction mécanique forcée en machinerie</t>
  </si>
  <si>
    <t>ASC-MA53</t>
  </si>
  <si>
    <t>Mise en peinture d'une poulie</t>
  </si>
  <si>
    <t>ASC-MA54</t>
  </si>
  <si>
    <t>ASC-MA55</t>
  </si>
  <si>
    <t>ASC-MA56</t>
  </si>
  <si>
    <t>ASC-MA57</t>
  </si>
  <si>
    <t>Mise en place d'un crochet de manutention</t>
  </si>
  <si>
    <t>ASC-MA58</t>
  </si>
  <si>
    <t>ASC-MA59</t>
  </si>
  <si>
    <t>ASC-MA60</t>
  </si>
  <si>
    <t>Liaison équipotentielle entre deux pièces métalliques</t>
  </si>
  <si>
    <t>ASC-MA61</t>
  </si>
  <si>
    <t>ASC-MA62</t>
  </si>
  <si>
    <t>Pose d'un coffre à clé antivandale encastré</t>
  </si>
  <si>
    <t>ASC-MA63</t>
  </si>
  <si>
    <t>ASC-MA64</t>
  </si>
  <si>
    <t xml:space="preserve">Eclairage du cheminement d'accès à la machineriee - (base 1 spot leds 50W) </t>
  </si>
  <si>
    <t>ASC-MA65</t>
  </si>
  <si>
    <t>Sécuriser et baliser les points inférieurs à 1,80 m en machinerie.</t>
  </si>
  <si>
    <t>Remplacement interrupteur de commande d'éclairage par modèle lumineux</t>
  </si>
  <si>
    <t>ASC-MA44</t>
  </si>
  <si>
    <t>ASC-CHYD21</t>
  </si>
  <si>
    <t>Asservissement de la manœuvre à la température du local (appareil hydraulique)</t>
  </si>
  <si>
    <t>ASC-CHYD22</t>
  </si>
  <si>
    <t>Mise en place d'un bac de rétention sous la cuve hydraulique</t>
  </si>
  <si>
    <t>ASC-CHYD23</t>
  </si>
  <si>
    <t>Installation de béquilles de sécurité sur ascenseur hydraulique</t>
  </si>
  <si>
    <t>ASC-CHYD24</t>
  </si>
  <si>
    <t>Création d'un retour automatique au niveau le plus bas sur appareil hydraulique</t>
  </si>
  <si>
    <t>ASC-LM13</t>
  </si>
  <si>
    <t>Remplacement du contact de limiteur de vitesse en cuvette</t>
  </si>
  <si>
    <t>ASC-CU9</t>
  </si>
  <si>
    <t>Mise en peinture du fond de cuvette, remontée sur 1 mètre</t>
  </si>
  <si>
    <t>ASC-CU10</t>
  </si>
  <si>
    <t>Remplacement des amortisseurs cuvette</t>
  </si>
  <si>
    <t>ASC-CU11</t>
  </si>
  <si>
    <t>Mise en place d'un système de phonie en cuvette</t>
  </si>
  <si>
    <t>ASC-CU12</t>
  </si>
  <si>
    <t>Pompage fond de fosse inondée</t>
  </si>
  <si>
    <t>ASC-PPB27</t>
  </si>
  <si>
    <t>ASC-PPB28</t>
  </si>
  <si>
    <t>Remplacement tôle chasse-pieds / paroi lisse</t>
  </si>
  <si>
    <t>ASC-PPB29</t>
  </si>
  <si>
    <t>Traitement anti corrosion d'un seuil palier</t>
  </si>
  <si>
    <t>ASC-PPB30</t>
  </si>
  <si>
    <t>Remise en état deverrouillage manuel de porte palière à l'identique</t>
  </si>
  <si>
    <t>ASC-PPB31</t>
  </si>
  <si>
    <t>Peinture d'une porte battante</t>
  </si>
  <si>
    <t>ASC-PPB32</t>
  </si>
  <si>
    <t>ASC-PPB33</t>
  </si>
  <si>
    <t>Remplacement de porte palière battante par une porte automatique HL 2000 mm - PL ≤ 800 mm  (inclus serrure, bouton, etc…) Acier-prépeint</t>
  </si>
  <si>
    <t>ASC-PPB34</t>
  </si>
  <si>
    <t>Remplacement de porte palière battante par une porte automatique HL 2000 mm - 800 mm &lt; PL ≤ 1000 mm  (inclus serrure,bouton, etc…) Acier-prépeint</t>
  </si>
  <si>
    <t>ASC-PPB35</t>
  </si>
  <si>
    <t>Remplacement de porte palière battante par une porte automatique HL 2000 mm - PL 1000 &lt; PL ≤1300 mm  (inclus serrure, bouton, etc…) Acier-prépeint</t>
  </si>
  <si>
    <t>ASC-PPB36</t>
  </si>
  <si>
    <t>Plus value inox pour le remplacement de porte palière battante par une porte automatique</t>
  </si>
  <si>
    <t>ASC-PPB37</t>
  </si>
  <si>
    <t>Remplacement d'un dispositif anti-deverrouillage palier à l'identique ou equivalent (par niveau)</t>
  </si>
  <si>
    <t>ASC-PPB38</t>
  </si>
  <si>
    <t>Remplacement du coffret de gestion du dispositif anti-deverrouillage palier à l'identique ou equivalent (par niveau)</t>
  </si>
  <si>
    <t>Remise en état deverrouillage manuel de porte palière à l'identique ou équivalent</t>
  </si>
  <si>
    <t>Peinture d'une porte automatique</t>
  </si>
  <si>
    <t>Remplacement suspension de porte alière, inclus charriots, galets, contre-galets, câblette, etc...</t>
  </si>
  <si>
    <t>ASC-PAL33</t>
  </si>
  <si>
    <r>
      <t>Remplacement d'un digicode paliers</t>
    </r>
    <r>
      <rPr>
        <i/>
        <sz val="10"/>
        <color theme="1" tint="0.14999847407452621"/>
        <rFont val="Segoe UI"/>
        <family val="2"/>
      </rPr>
      <t xml:space="preserve"> (à l'identique)</t>
    </r>
  </si>
  <si>
    <t>ASC-PAL34</t>
  </si>
  <si>
    <t>Installation digicode paliers en applique</t>
  </si>
  <si>
    <t>ASC-PAL35</t>
  </si>
  <si>
    <t>Installation digicode paliers encastré</t>
  </si>
  <si>
    <t>ASC-PAL36</t>
  </si>
  <si>
    <t xml:space="preserve">Installation d'un signal sonore prévenant du début d'ouverture des portes </t>
  </si>
  <si>
    <t>ASC-PAL37</t>
  </si>
  <si>
    <t>Remplacement d'un bouton palier identique ou équivalent</t>
  </si>
  <si>
    <t>ASC-PAL38</t>
  </si>
  <si>
    <t>Remplacement contact à clé palier à l'identique</t>
  </si>
  <si>
    <t>Boite à boutons standard plastron inox brossé (base 2 niveaux) avec indicateur de position, pré-équipement téléalarme (ouies, boitier arrière de protection, voyants et goujons)- Inclus synthèse vocale</t>
  </si>
  <si>
    <t>Boite à boutons antivandale (base 2 niveaux) avec indicateur de position, pré-équipement téléalarme (ouies, boitier arrière de protection, voyants et goujons)- Inclus synthèse vocale</t>
  </si>
  <si>
    <t>ASC-CAB59</t>
  </si>
  <si>
    <r>
      <t xml:space="preserve">Remise en état trappe d'extension cabine </t>
    </r>
    <r>
      <rPr>
        <i/>
        <sz val="10"/>
        <color theme="1" tint="0.14999847407452621"/>
        <rFont val="Segoe UI"/>
        <family val="2"/>
      </rPr>
      <t>(verrou &amp; asservissement)</t>
    </r>
  </si>
  <si>
    <r>
      <t xml:space="preserve">Remise en état du faux plafond cabine </t>
    </r>
    <r>
      <rPr>
        <i/>
        <sz val="10"/>
        <color theme="1" tint="0.14999847407452621"/>
        <rFont val="Segoe UI"/>
        <family val="2"/>
      </rPr>
      <t>(peinture, redressement, ..)</t>
    </r>
  </si>
  <si>
    <t>Plus value inox pour le remplacement du faux plafond</t>
  </si>
  <si>
    <t>Remplacement d'un digicode cabine (à l'identique)</t>
  </si>
  <si>
    <t>Installation digicode cabine en applique</t>
  </si>
  <si>
    <t>ASC-CAB60</t>
  </si>
  <si>
    <t>Installation digicode cabine encastré</t>
  </si>
  <si>
    <t>ASC-CAB61</t>
  </si>
  <si>
    <t>Remplacement ou mise en place d'une prise de courant sur toit cabine</t>
  </si>
  <si>
    <t>ASC-CAB62</t>
  </si>
  <si>
    <t>Remplacement du boîtier de révision sur toit de cabine</t>
  </si>
  <si>
    <t>ASC-CAB63</t>
  </si>
  <si>
    <t>Remplacement du bouton stop sur cabine</t>
  </si>
  <si>
    <t>ASC-CAB64</t>
  </si>
  <si>
    <t>Mise en place de freins de guide</t>
  </si>
  <si>
    <t>ASC-CAB65</t>
  </si>
  <si>
    <t>Mise en place de taquets anti-dérive</t>
  </si>
  <si>
    <t>ASC-CAB66</t>
  </si>
  <si>
    <r>
      <t xml:space="preserve">Remplacement de l'arcade cabine complète </t>
    </r>
    <r>
      <rPr>
        <i/>
        <sz val="10"/>
        <color theme="1" tint="0.14999847407452621"/>
        <rFont val="Segoe UI"/>
        <family val="2"/>
      </rPr>
      <t>(avec blocs parachute, avec étrier, …)</t>
    </r>
  </si>
  <si>
    <t>ASC-CAB67</t>
  </si>
  <si>
    <t>Décorrodage et mise en peinture antirouille du garde-pieds cabine</t>
  </si>
  <si>
    <t>ASC-CAB68</t>
  </si>
  <si>
    <t>Décorrodage et lubrification des organes mobiles sous cabine</t>
  </si>
  <si>
    <t>ASC-CAB69</t>
  </si>
  <si>
    <t>Ajout d'un dispositif d'appel entre le fond de cuvette et un service d'intervention sur téléalarme existante</t>
  </si>
  <si>
    <t>ASC-CAB70</t>
  </si>
  <si>
    <t>Ajout d'un dispositif d'appel entre le toit de cabine et un service d'intervention sur téléalarme existante</t>
  </si>
  <si>
    <t>ASC-CAB71</t>
  </si>
  <si>
    <t>Installation d'un boîtier de révision sur toit de cabine comprenant la came et le fin de course</t>
  </si>
  <si>
    <t>ASC-CAB72</t>
  </si>
  <si>
    <t>Remplacement diffuseur d'éclairage cabine (base 1 diffuseur)</t>
  </si>
  <si>
    <t>ASC-CAB73</t>
  </si>
  <si>
    <t>ASC-CAB74</t>
  </si>
  <si>
    <t>Remise en état de la serrure du portillon en cabine à l'identique</t>
  </si>
  <si>
    <t>ASC-CAB75</t>
  </si>
  <si>
    <t>Remise en état du portillon cabine à l'identique</t>
  </si>
  <si>
    <t>ASC-CAB76</t>
  </si>
  <si>
    <t>Pose ou remplacement du contact de portillon de cabine</t>
  </si>
  <si>
    <t>ASC-CAB77</t>
  </si>
  <si>
    <t>Remplacement de la tringlerie parachute</t>
  </si>
  <si>
    <t>ASC-CAB78</t>
  </si>
  <si>
    <t>Remplacement courroie d'entraînement de l'opérateur</t>
  </si>
  <si>
    <t>ASC-CAB79</t>
  </si>
  <si>
    <t>Remplacement des fins de course</t>
  </si>
  <si>
    <t>ASC-CAB80</t>
  </si>
  <si>
    <t>Mise en place d'un contact à arrachement</t>
  </si>
  <si>
    <t>ASC-CAB81</t>
  </si>
  <si>
    <t>Remplacement de la sélection en gaine</t>
  </si>
  <si>
    <t>ASC-CAB82</t>
  </si>
  <si>
    <t>Remplacement de la canalisations palières (goulottes plastiques) Base 2 niveaux</t>
  </si>
  <si>
    <t>ASC-CAB83</t>
  </si>
  <si>
    <t xml:space="preserve">Plus-value niveau supplémentaire canalisations palières </t>
  </si>
  <si>
    <t xml:space="preserve">Remplacement des antennes du détecteur d'obstacle toute hauteur </t>
  </si>
  <si>
    <t>Boitier électronique de détecteur d'obstacle toute hauteur</t>
  </si>
  <si>
    <t>Remplacement suspension de porte cabine, inclus charriots, galets, contre-galets, câblette, etc...</t>
  </si>
  <si>
    <t>MCH-CB1</t>
  </si>
  <si>
    <t>MCH-TX1</t>
  </si>
  <si>
    <t>TOTAL</t>
  </si>
  <si>
    <r>
      <t xml:space="preserve">Coefficient sur déboursé </t>
    </r>
    <r>
      <rPr>
        <i/>
        <sz val="10"/>
        <color theme="1" tint="0.14999847407452621"/>
        <rFont val="Segoe UI"/>
        <family val="2"/>
      </rPr>
      <t>((applicable en cas de travaux de maintenance sur devis des pièces non listées au BPU)</t>
    </r>
  </si>
  <si>
    <t>Ascenseur Duplex Droit N°51 Entretien des vitrages des portes palières et cabine dans la gaine</t>
  </si>
  <si>
    <t>Ascenseur Duplex Gauche N°52 Entretien des vitrages des portes palières et cabine dans la gaine</t>
  </si>
  <si>
    <t>DIRECTION DE L'ARCHITECTURE,</t>
  </si>
  <si>
    <t>DU PATRIMOINE ET DES JARDINS</t>
  </si>
  <si>
    <t>15, RUE DE VAUGIRARD 75006 PARIS</t>
  </si>
  <si>
    <t>TELEPHONE : 01 42 34 22 10                              marches-apj@senat.fr</t>
  </si>
  <si>
    <t xml:space="preserve">PALAIS DU LUXEMBOURG,
JARDIN DU LUXEMBOURG
ET DEPENDANCES </t>
  </si>
  <si>
    <t xml:space="preserve">Maintenance préventive et corrective
 du parc des appareils élévateurs </t>
  </si>
  <si>
    <t>D.C.E.</t>
  </si>
  <si>
    <t>B.P.U.
Bordereau de Prix Unitaires</t>
  </si>
  <si>
    <t>Mars 2026</t>
  </si>
  <si>
    <t>ASC-NET35</t>
  </si>
  <si>
    <t>ASC-NET51</t>
  </si>
  <si>
    <t>ASC-NET52</t>
  </si>
  <si>
    <t>ASC-NET54</t>
  </si>
  <si>
    <t>ASC-NET44</t>
  </si>
  <si>
    <t>ASC-NET60</t>
  </si>
  <si>
    <t>ASC-NET</t>
  </si>
  <si>
    <t>NETTOYAGE</t>
  </si>
  <si>
    <r>
      <t xml:space="preserve">ARMOIRE DE MANŒUVRE ELECTRIQUE - </t>
    </r>
    <r>
      <rPr>
        <b/>
        <i/>
        <sz val="10"/>
        <rFont val="Segoe UI"/>
        <family val="2"/>
      </rPr>
      <t>base</t>
    </r>
    <r>
      <rPr>
        <i/>
        <sz val="10"/>
        <rFont val="Segoe UI"/>
        <family val="2"/>
      </rPr>
      <t xml:space="preserve"> </t>
    </r>
    <r>
      <rPr>
        <b/>
        <sz val="10"/>
        <rFont val="Segoe UI"/>
        <family val="2"/>
      </rPr>
      <t>7</t>
    </r>
    <r>
      <rPr>
        <b/>
        <i/>
        <sz val="10"/>
        <rFont val="Segoe UI"/>
        <family val="2"/>
      </rPr>
      <t xml:space="preserve"> niveaux</t>
    </r>
  </si>
  <si>
    <r>
      <t>Pose d'une chaînette de retenue massif</t>
    </r>
    <r>
      <rPr>
        <b/>
        <sz val="10"/>
        <color theme="1" tint="0.14999847407452621"/>
        <rFont val="Segoe UI"/>
        <family val="2"/>
      </rPr>
      <t xml:space="preserve"> (PRIX AU METRE LINEAIRE)</t>
    </r>
  </si>
  <si>
    <r>
      <t xml:space="preserve">Pose de plinthes sur les garde-corps dans le local de machinerie </t>
    </r>
    <r>
      <rPr>
        <b/>
        <sz val="10"/>
        <color theme="1" tint="0.14999847407452621"/>
        <rFont val="Segoe UI"/>
        <family val="2"/>
      </rPr>
      <t>(PRIX AU METRE LINEAIRE)</t>
    </r>
  </si>
  <si>
    <r>
      <t xml:space="preserve">Modification du garde corps massif existant par réhausse à 1m 10 </t>
    </r>
    <r>
      <rPr>
        <b/>
        <sz val="10"/>
        <color theme="1" tint="0.14999847407452621"/>
        <rFont val="Segoe UI"/>
        <family val="2"/>
      </rPr>
      <t>(PRIX AU METRE LINEAIRE)</t>
    </r>
  </si>
  <si>
    <r>
      <t xml:space="preserve">Peinture du local (sol, mur, plafond)  prix au m2 </t>
    </r>
    <r>
      <rPr>
        <b/>
        <sz val="10"/>
        <color theme="1" tint="0.14999847407452621"/>
        <rFont val="Segoe UI"/>
        <family val="2"/>
      </rPr>
      <t>(PRIX AU METRE CARRE)</t>
    </r>
  </si>
  <si>
    <r>
      <t>Encloisonnement d'une canalisation étrangère au service de l'ascenseur</t>
    </r>
    <r>
      <rPr>
        <b/>
        <sz val="10"/>
        <color theme="1" tint="0.14999847407452621"/>
        <rFont val="Segoe UI"/>
        <family val="2"/>
      </rPr>
      <t xml:space="preserve"> (PRIX AU METRE LINEAIRE)</t>
    </r>
  </si>
  <si>
    <r>
      <t xml:space="preserve">Pose d'une séparation machinerie métal déployée sur cadre avec porte, verrou </t>
    </r>
    <r>
      <rPr>
        <b/>
        <sz val="10"/>
        <color theme="1" tint="0.14999847407452621"/>
        <rFont val="Segoe UI"/>
        <family val="2"/>
      </rPr>
      <t>(PRIX AU METRE LINEAIRE)</t>
    </r>
  </si>
  <si>
    <r>
      <t xml:space="preserve">Balisage par poteaux et chaînes du cheminement d'accès à la machinerie </t>
    </r>
    <r>
      <rPr>
        <b/>
        <sz val="10"/>
        <color theme="1" tint="0.14999847407452621"/>
        <rFont val="Segoe UI"/>
        <family val="2"/>
      </rPr>
      <t>(PRIX AU METRE LINEAIRE)</t>
    </r>
  </si>
  <si>
    <r>
      <t xml:space="preserve">Garde-corps massif avec lisse, sous lisse et plinthe  </t>
    </r>
    <r>
      <rPr>
        <b/>
        <sz val="10"/>
        <color theme="1" tint="0.14999847407452621"/>
        <rFont val="Segoe UI"/>
        <family val="2"/>
      </rPr>
      <t>(PRIX AU METRE LINEAIRE)</t>
    </r>
  </si>
  <si>
    <r>
      <t xml:space="preserve">Remplacement de la trappe d'accès à la machinerie (compris pancartes, verrou normalisé, poignées, equilibrage et scellement)  </t>
    </r>
    <r>
      <rPr>
        <b/>
        <sz val="10"/>
        <color theme="1" tint="0.14999847407452621"/>
        <rFont val="Segoe UI"/>
        <family val="2"/>
      </rPr>
      <t>(PRIX AU METRE CARRE)</t>
    </r>
  </si>
  <si>
    <r>
      <t xml:space="preserve">Remplacement porte d'accès à la machinerie (compris pancartes, verrou normalisé, poignées et scellement) </t>
    </r>
    <r>
      <rPr>
        <b/>
        <sz val="10"/>
        <color theme="1" tint="0.14999847407452621"/>
        <rFont val="Segoe UI"/>
        <family val="2"/>
      </rPr>
      <t>(PRIX AU METRE CARRE)</t>
    </r>
  </si>
  <si>
    <t>Circuit électronique de puissance</t>
  </si>
  <si>
    <t>ASC-AME13</t>
  </si>
  <si>
    <r>
      <t xml:space="preserve">Pèse charge sur câbles de traction </t>
    </r>
    <r>
      <rPr>
        <i/>
        <sz val="10"/>
        <color theme="1" tint="0.14999847407452621"/>
        <rFont val="Segoe UI"/>
        <family val="2"/>
      </rPr>
      <t>(boitier electronique + capteurs)</t>
    </r>
  </si>
  <si>
    <t>Eclairage de gaine type Leds base 2 niveaux</t>
  </si>
  <si>
    <r>
      <t>Câbles pendentif cabine ≤ 12 conducteurs x 0,75 mm²</t>
    </r>
    <r>
      <rPr>
        <i/>
        <sz val="10"/>
        <color theme="1" tint="0.14999847407452621"/>
        <rFont val="Segoe UI"/>
        <family val="2"/>
      </rPr>
      <t xml:space="preserve"> ( le ml) intégrant conducteur spécial</t>
    </r>
    <r>
      <rPr>
        <sz val="10"/>
        <color theme="1" tint="0.14999847407452621"/>
        <rFont val="Segoe UI"/>
        <family val="2"/>
      </rPr>
      <t xml:space="preserve">   </t>
    </r>
    <r>
      <rPr>
        <b/>
        <sz val="10"/>
        <color theme="1" tint="0.14999847407452621"/>
        <rFont val="Segoe UI"/>
        <family val="2"/>
      </rPr>
      <t>(PRIX AU METRE LINEAIRE)</t>
    </r>
  </si>
  <si>
    <r>
      <t>Câbles pendentif cabine 24 conducteurs x 0,75 mm²</t>
    </r>
    <r>
      <rPr>
        <i/>
        <sz val="10"/>
        <color theme="1" tint="0.14999847407452621"/>
        <rFont val="Segoe UI"/>
        <family val="2"/>
      </rPr>
      <t xml:space="preserve"> ( le ml) intégrant conducteur spécial</t>
    </r>
    <r>
      <rPr>
        <sz val="10"/>
        <color theme="1" tint="0.14999847407452621"/>
        <rFont val="Segoe UI"/>
        <family val="2"/>
      </rPr>
      <t xml:space="preserve"> </t>
    </r>
    <r>
      <rPr>
        <b/>
        <sz val="10"/>
        <color theme="1" tint="0.14999847407452621"/>
        <rFont val="Segoe UI"/>
        <family val="2"/>
      </rPr>
      <t xml:space="preserve"> (PRIX AU METRE LINEAIRE)</t>
    </r>
  </si>
  <si>
    <r>
      <t xml:space="preserve">Séparation grillagée en cuvette - H 2500 mm </t>
    </r>
    <r>
      <rPr>
        <b/>
        <sz val="10"/>
        <color theme="1" tint="0.14999847407452621"/>
        <rFont val="Segoe UI"/>
        <family val="2"/>
      </rPr>
      <t xml:space="preserve"> (PRIX AU METRE CARRE)</t>
    </r>
  </si>
  <si>
    <r>
      <t>Séparation grillagée toute hauteur</t>
    </r>
    <r>
      <rPr>
        <b/>
        <sz val="10"/>
        <color theme="1" tint="0.14999847407452621"/>
        <rFont val="Segoe UI"/>
        <family val="2"/>
      </rPr>
      <t xml:space="preserve"> </t>
    </r>
    <r>
      <rPr>
        <b/>
        <i/>
        <sz val="10"/>
        <color theme="1" tint="0.14999847407452621"/>
        <rFont val="Segoe UI"/>
        <family val="2"/>
      </rPr>
      <t>(PRIX AU METRE CARRE</t>
    </r>
    <r>
      <rPr>
        <sz val="10"/>
        <color theme="1" tint="0.14999847407452621"/>
        <rFont val="Segoe UI"/>
        <family val="2"/>
      </rPr>
      <t>)</t>
    </r>
  </si>
  <si>
    <r>
      <t>Remplacement des impostes vitrées par Stadip 4.4.2</t>
    </r>
    <r>
      <rPr>
        <b/>
        <sz val="10"/>
        <color theme="1" tint="0.14999847407452621"/>
        <rFont val="Segoe UI"/>
        <family val="2"/>
      </rPr>
      <t xml:space="preserve"> (PRIX AU METRE CARRE)</t>
    </r>
  </si>
  <si>
    <t>Remplacement porte palière automatique, finition peinture - Type WITTUR "Pegassus", FERMATOR "Titan" ou équivalent - HL 2000 mm PL ≤ 800 mm</t>
  </si>
  <si>
    <t>Remplacement porte palière automatique, finition peinture -  Type WITTUR "Pegassus", FERMATOR "Titan" ou équivalent - HL 2000 mm  1100 &lt; PL ≤1600 mm</t>
  </si>
  <si>
    <t>Remplacement vantail de porte palière automatique, finition peinture. 
HL 2000 mm - PL ≤ 800 mm</t>
  </si>
  <si>
    <t>Remplacement vantail de porte palière automatique, finition peinture. 
HL 2000 mm - 1100mm &lt; PL ≤ 1600 mm</t>
  </si>
  <si>
    <t>Remplacement vantail de porte palière automatique, finition peinture. 
HL 2000 mm - 800 mm &lt; PL ≤ 1100 mm</t>
  </si>
  <si>
    <t>Remplacement vantail de porte palière automatique, finition peinture. 
HL 2000 mm - PL 1600 &lt; PL ≤2200 mm</t>
  </si>
  <si>
    <t>ASC-PPT4</t>
  </si>
  <si>
    <t>ASC-PPT5</t>
  </si>
  <si>
    <t>ASC-PPT6</t>
  </si>
  <si>
    <t>ASC-PPT7</t>
  </si>
  <si>
    <r>
      <t>Remplacement du seuil palier aluminium</t>
    </r>
    <r>
      <rPr>
        <b/>
        <sz val="10"/>
        <color theme="1" tint="0.14999847407452621"/>
        <rFont val="Segoe UI"/>
        <family val="2"/>
      </rPr>
      <t xml:space="preserve">  (PRIX AU METRE LINEAIRE)</t>
    </r>
  </si>
  <si>
    <r>
      <t xml:space="preserve">Remplacement du seuil palier inox  </t>
    </r>
    <r>
      <rPr>
        <b/>
        <sz val="10"/>
        <color theme="1" tint="0.14999847407452621"/>
        <rFont val="Segoe UI"/>
        <family val="2"/>
      </rPr>
      <t>(PRIX AU METRE LINEAIRE)</t>
    </r>
  </si>
  <si>
    <t>Remplacement carte d’interface bouton/indicateur</t>
  </si>
  <si>
    <t>ASC-PAL39</t>
  </si>
  <si>
    <r>
      <t>Main courante cabine</t>
    </r>
    <r>
      <rPr>
        <b/>
        <sz val="10"/>
        <color theme="1" tint="0.14999847407452621"/>
        <rFont val="Segoe UI"/>
        <family val="2"/>
      </rPr>
      <t xml:space="preserve"> (PRIX AU METRE LINEAIRE)</t>
    </r>
  </si>
  <si>
    <r>
      <t>Miroir cabine anti-bris</t>
    </r>
    <r>
      <rPr>
        <b/>
        <sz val="10"/>
        <color theme="1" tint="0.14999847407452621"/>
        <rFont val="Segoe UI"/>
        <family val="2"/>
      </rPr>
      <t xml:space="preserve"> (PRIX AU METRE CARRE)</t>
    </r>
  </si>
  <si>
    <r>
      <t xml:space="preserve">Revêtement de sol Type GRANITO sans raccord  </t>
    </r>
    <r>
      <rPr>
        <b/>
        <sz val="10"/>
        <color theme="1" tint="0.14999847407452621"/>
        <rFont val="Segoe UI"/>
        <family val="2"/>
      </rPr>
      <t>(PRIX AU METRE CARRE)</t>
    </r>
  </si>
  <si>
    <r>
      <t>Revêtement de sol inox gravé 18/8 étanche et antidérapant, avec relevés de 100 mm. sans raccord</t>
    </r>
    <r>
      <rPr>
        <b/>
        <sz val="10"/>
        <color theme="1" tint="0.14999847407452621"/>
        <rFont val="Segoe UI"/>
        <family val="2"/>
      </rPr>
      <t xml:space="preserve"> (PRIX AU METRE CARRE)</t>
    </r>
  </si>
  <si>
    <r>
      <t>Remplacement du faux plafond cabine  (avec fixations et s’il est basculant, il sera équipé de charnières, retenu par chaînette et verrouillé par vis anti-vandale) (Dans le cas de présence d'une trappe de secours sur le toit de la cabine, le système sera étudié afin de conserver la fonctionnalité de cette trappe suivant)</t>
    </r>
    <r>
      <rPr>
        <b/>
        <sz val="10"/>
        <color theme="1" tint="0.14999847407452621"/>
        <rFont val="Segoe UI"/>
        <family val="2"/>
      </rPr>
      <t xml:space="preserve"> (PRIX AU METRE CARRE)</t>
    </r>
  </si>
  <si>
    <r>
      <t xml:space="preserve">Revêtement de sol souple U4 sans raccord </t>
    </r>
    <r>
      <rPr>
        <b/>
        <sz val="10"/>
        <color theme="1" tint="0.14999847407452621"/>
        <rFont val="Segoe UI"/>
        <family val="2"/>
      </rPr>
      <t xml:space="preserve"> (PRIX AU METRE CARRE)</t>
    </r>
  </si>
  <si>
    <r>
      <t xml:space="preserve">Mise en place d'une tôle galvanisée de 3mm d'épaisseur pour remise en état de plancher cabine existant avec fixation par rivet inox </t>
    </r>
    <r>
      <rPr>
        <b/>
        <sz val="10"/>
        <color theme="1" tint="0.14999847407452621"/>
        <rFont val="Segoe UI"/>
        <family val="2"/>
      </rPr>
      <t>(PRIX AU METRE CARRE)</t>
    </r>
  </si>
  <si>
    <r>
      <t>Pose ou remplacement de plinthes en cabine</t>
    </r>
    <r>
      <rPr>
        <b/>
        <sz val="10"/>
        <color theme="1" tint="0.14999847407452621"/>
        <rFont val="Segoe UI"/>
        <family val="2"/>
      </rPr>
      <t xml:space="preserve"> (PRIX AU METRE LINEAIRE)</t>
    </r>
  </si>
  <si>
    <t>Habillage cabine ≤ 400 Kg - Stratifié</t>
  </si>
  <si>
    <t>Habillage cabine 400 &lt; Kg ≤ 630 KG - Stratifié</t>
  </si>
  <si>
    <t>Habillage cabine 630 &lt; Kg ≤ 1200 KG - Stratifié</t>
  </si>
  <si>
    <t>Habillage cabine 1200 &lt; Kg ≤ 2000 KG - Stratifié</t>
  </si>
  <si>
    <t>Habillage cabine ≤ 400 Kg - Inox gravé 18/10ème</t>
  </si>
  <si>
    <t>Habillage cabine 400 &lt; Kg ≤ 630 KG - Inox gravé 18/10ème</t>
  </si>
  <si>
    <t>Habillage cabine 630 &lt; Kg ≤ 1200 KG - Inox gravé 18/10ème</t>
  </si>
  <si>
    <t>Habillage cabine 1200 &lt; Kg ≤ 2000 KG - Inox gravé 18/10ème</t>
  </si>
  <si>
    <t>ASC-CAB84</t>
  </si>
  <si>
    <t>ASC-CAB85</t>
  </si>
  <si>
    <t>ASC-CAB86</t>
  </si>
  <si>
    <t>ASC-CAB87</t>
  </si>
  <si>
    <t>ASC-CAB88</t>
  </si>
  <si>
    <t>Remplacement porte cabine automatique, finition peinture - Type Wittur "Pegassus", Fermator "50/11" ou "Titan" ou équivalent - HL 2000 mm - PL ≤800 mm</t>
  </si>
  <si>
    <t>Remplacement porte cabine automatique, finition peinture - Type Wittur "Pegassus", Fermator "50/11" ou "Titan" ou équivalent - HL 2000 mm - 800 ≤ PL ≤1100 mm</t>
  </si>
  <si>
    <t>Remplacement porte cabine automatique, finition peinture - Type Wittur "Pegassus", Fermator "50/11" ou "Titan" ou équivalent - HL 2000 mm   PL 1600 &lt; PL ≤2200 mm</t>
  </si>
  <si>
    <t>ASC-PCAB5</t>
  </si>
  <si>
    <t>ASC-PCAB6</t>
  </si>
  <si>
    <t>ASC-PCAB7</t>
  </si>
  <si>
    <t>ASC-PCAB12</t>
  </si>
  <si>
    <t>ASC-PCAB13</t>
  </si>
  <si>
    <t>ASC-PCAB14</t>
  </si>
  <si>
    <t>ASC-PCAB16</t>
  </si>
  <si>
    <t>ASC-PCAB17</t>
  </si>
  <si>
    <t>ASC-PCAB18</t>
  </si>
  <si>
    <r>
      <t>Remplacement du seuil cabine aluminium</t>
    </r>
    <r>
      <rPr>
        <b/>
        <sz val="10"/>
        <color theme="1" tint="0.14999847407452621"/>
        <rFont val="Segoe UI"/>
        <family val="2"/>
      </rPr>
      <t xml:space="preserve"> (PRIX AU METRE LINEAIRE)</t>
    </r>
  </si>
  <si>
    <r>
      <t xml:space="preserve">Remplacement du seuil cabine inox </t>
    </r>
    <r>
      <rPr>
        <b/>
        <sz val="10"/>
        <color theme="1" tint="0.14999847407452621"/>
        <rFont val="Segoe UI"/>
        <family val="2"/>
      </rPr>
      <t>(PRIX AU METRE LINEAIRE)</t>
    </r>
  </si>
  <si>
    <t>Remplacement carte électronique d'interface cabine</t>
  </si>
  <si>
    <r>
      <t xml:space="preserve">Remplacement de la trappe d'accès à la machinerie (compris verrou normalisé et scellement) </t>
    </r>
    <r>
      <rPr>
        <b/>
        <sz val="10"/>
        <color theme="1" tint="0.14999847407452621"/>
        <rFont val="Segoe UI"/>
        <family val="2"/>
      </rPr>
      <t xml:space="preserve"> (PRIX AU METRE CARRE)</t>
    </r>
  </si>
  <si>
    <r>
      <t xml:space="preserve">Garde-corps massif </t>
    </r>
    <r>
      <rPr>
        <i/>
        <sz val="10"/>
        <color theme="1" tint="0.14999847407452621"/>
        <rFont val="Segoe UI"/>
        <family val="2"/>
      </rPr>
      <t xml:space="preserve">(le ml)    </t>
    </r>
    <r>
      <rPr>
        <b/>
        <i/>
        <sz val="10"/>
        <color theme="1" tint="0.14999847407452621"/>
        <rFont val="Segoe UI"/>
        <family val="2"/>
      </rPr>
      <t>(PRIX AU METRE  LINEAIRE)</t>
    </r>
  </si>
  <si>
    <r>
      <t xml:space="preserve">Remplacement porte d'accès à la machinerie (compris verrou normalisé et scellement) </t>
    </r>
    <r>
      <rPr>
        <b/>
        <sz val="10"/>
        <color theme="1" tint="0.14999847407452621"/>
        <rFont val="Segoe UI"/>
        <family val="2"/>
      </rPr>
      <t xml:space="preserve"> (PRIX AU METRE CARRE)</t>
    </r>
  </si>
  <si>
    <r>
      <t>Pèse charge sur câbles de traction</t>
    </r>
    <r>
      <rPr>
        <i/>
        <sz val="10"/>
        <color indexed="8"/>
        <rFont val="Segoe UI"/>
        <family val="2"/>
      </rPr>
      <t>(boitier electronique + capteurs)</t>
    </r>
  </si>
  <si>
    <r>
      <t xml:space="preserve">Câbles de traction /m </t>
    </r>
    <r>
      <rPr>
        <sz val="10"/>
        <color indexed="8"/>
        <rFont val="Segoe UI"/>
        <family val="2"/>
      </rPr>
      <t xml:space="preserve">Ø 6,5mm </t>
    </r>
    <r>
      <rPr>
        <i/>
        <sz val="10"/>
        <color indexed="8"/>
        <rFont val="Segoe UI"/>
        <family val="2"/>
      </rPr>
      <t>(avec attaches, cosse cœur et serres câbles)</t>
    </r>
    <r>
      <rPr>
        <sz val="10"/>
        <color theme="1"/>
        <rFont val="Segoe UI"/>
        <family val="2"/>
      </rPr>
      <t xml:space="preserve">   </t>
    </r>
    <r>
      <rPr>
        <b/>
        <sz val="10"/>
        <color theme="1"/>
        <rFont val="Segoe UI"/>
        <family val="2"/>
      </rPr>
      <t>(PRIX AU METRE LINEAIRE)</t>
    </r>
  </si>
  <si>
    <r>
      <t>Chaîne d'entrainement pour élévateur de personne</t>
    </r>
    <r>
      <rPr>
        <i/>
        <sz val="10"/>
        <color indexed="8"/>
        <rFont val="Segoe UI"/>
        <family val="2"/>
      </rPr>
      <t xml:space="preserve"> (</t>
    </r>
    <r>
      <rPr>
        <b/>
        <i/>
        <sz val="10"/>
        <color rgb="FF000000"/>
        <rFont val="Segoe UI"/>
        <family val="2"/>
      </rPr>
      <t xml:space="preserve"> PRIX AU METRE LINEAIRE)</t>
    </r>
  </si>
  <si>
    <r>
      <t xml:space="preserve">Câbles de traction /m </t>
    </r>
    <r>
      <rPr>
        <sz val="10"/>
        <color indexed="8"/>
        <rFont val="Segoe UI"/>
        <family val="2"/>
      </rPr>
      <t xml:space="preserve">Ø 8mm </t>
    </r>
    <r>
      <rPr>
        <i/>
        <sz val="10"/>
        <color indexed="8"/>
        <rFont val="Segoe UI"/>
        <family val="2"/>
      </rPr>
      <t>(avec attaches, cosse cœur et serres câbles)</t>
    </r>
    <r>
      <rPr>
        <sz val="10"/>
        <color theme="1"/>
        <rFont val="Segoe UI"/>
        <family val="2"/>
      </rPr>
      <t xml:space="preserve">   </t>
    </r>
    <r>
      <rPr>
        <b/>
        <sz val="10"/>
        <color theme="1"/>
        <rFont val="Segoe UI"/>
        <family val="2"/>
      </rPr>
      <t>(PRIX AU METRE LINEAIRE)</t>
    </r>
  </si>
  <si>
    <r>
      <t xml:space="preserve">Câbles de traction /m </t>
    </r>
    <r>
      <rPr>
        <sz val="10"/>
        <color indexed="8"/>
        <rFont val="Segoe UI"/>
        <family val="2"/>
      </rPr>
      <t xml:space="preserve">Ø10mm </t>
    </r>
    <r>
      <rPr>
        <i/>
        <sz val="10"/>
        <color indexed="8"/>
        <rFont val="Segoe UI"/>
        <family val="2"/>
      </rPr>
      <t>(avec attaches, cosse cœur et serres câbles)</t>
    </r>
    <r>
      <rPr>
        <sz val="10"/>
        <color theme="1"/>
        <rFont val="Segoe UI"/>
        <family val="2"/>
      </rPr>
      <t xml:space="preserve">   </t>
    </r>
    <r>
      <rPr>
        <b/>
        <sz val="10"/>
        <color theme="1"/>
        <rFont val="Segoe UI"/>
        <family val="2"/>
      </rPr>
      <t>(PRIX AU METRE LINEAIRE)</t>
    </r>
  </si>
  <si>
    <r>
      <t xml:space="preserve">Câbles de traction /m </t>
    </r>
    <r>
      <rPr>
        <sz val="10"/>
        <color indexed="8"/>
        <rFont val="Segoe UI"/>
        <family val="2"/>
      </rPr>
      <t xml:space="preserve">Ø 13mm </t>
    </r>
    <r>
      <rPr>
        <i/>
        <sz val="10"/>
        <color indexed="8"/>
        <rFont val="Segoe UI"/>
        <family val="2"/>
      </rPr>
      <t>(avec attaches, cosse cœur et serres câbles)</t>
    </r>
    <r>
      <rPr>
        <sz val="10"/>
        <color theme="1"/>
        <rFont val="Segoe UI"/>
        <family val="2"/>
      </rPr>
      <t xml:space="preserve">   </t>
    </r>
    <r>
      <rPr>
        <b/>
        <sz val="10"/>
        <color theme="1"/>
        <rFont val="Segoe UI"/>
        <family val="2"/>
      </rPr>
      <t>(PRIX AU METRE LINEAIRE)</t>
    </r>
  </si>
  <si>
    <r>
      <t xml:space="preserve">Câbles de traction /m </t>
    </r>
    <r>
      <rPr>
        <sz val="10"/>
        <color indexed="8"/>
        <rFont val="Segoe UI"/>
        <family val="2"/>
      </rPr>
      <t xml:space="preserve">Ø 16mm </t>
    </r>
    <r>
      <rPr>
        <i/>
        <sz val="10"/>
        <color indexed="8"/>
        <rFont val="Segoe UI"/>
        <family val="2"/>
      </rPr>
      <t>(avec attaches, cosse cœur et serres câbles)</t>
    </r>
    <r>
      <rPr>
        <sz val="10"/>
        <color theme="1"/>
        <rFont val="Segoe UI"/>
        <family val="2"/>
      </rPr>
      <t xml:space="preserve">  </t>
    </r>
    <r>
      <rPr>
        <b/>
        <sz val="10"/>
        <color theme="1"/>
        <rFont val="Segoe UI"/>
        <family val="2"/>
      </rPr>
      <t xml:space="preserve"> (PRIX AU METRE LINEAIRE)</t>
    </r>
  </si>
  <si>
    <r>
      <t>Huile Hydraulique pour Elevateur de personne</t>
    </r>
    <r>
      <rPr>
        <i/>
        <sz val="10"/>
        <color indexed="8"/>
        <rFont val="Segoe UI"/>
        <family val="2"/>
      </rPr>
      <t xml:space="preserve"> </t>
    </r>
    <r>
      <rPr>
        <b/>
        <i/>
        <sz val="10"/>
        <color rgb="FF000000"/>
        <rFont val="Segoe UI"/>
        <family val="2"/>
      </rPr>
      <t>(PRIX AU LITRE)</t>
    </r>
  </si>
  <si>
    <r>
      <t xml:space="preserve">Vidange centrale &amp; circuit hydraulique avec évacuation de l'huile usagée (hors matère première)  </t>
    </r>
    <r>
      <rPr>
        <b/>
        <sz val="10"/>
        <color theme="1" tint="0.14999847407452621"/>
        <rFont val="Segoe UI"/>
        <family val="2"/>
      </rPr>
      <t>(PRIX AU LITRE)</t>
    </r>
  </si>
  <si>
    <r>
      <t>Câbles pendentif cabine ≤ 12 conducteurs x 0,75 mm²</t>
    </r>
    <r>
      <rPr>
        <i/>
        <sz val="10"/>
        <color theme="1" tint="0.14999847407452621"/>
        <rFont val="Segoe UI"/>
        <family val="2"/>
      </rPr>
      <t xml:space="preserve"> ( le ml) intégrant conducteur spécial</t>
    </r>
    <r>
      <rPr>
        <sz val="10"/>
        <color theme="1" tint="0.14999847407452621"/>
        <rFont val="Segoe UI"/>
        <family val="2"/>
      </rPr>
      <t xml:space="preserve">  </t>
    </r>
    <r>
      <rPr>
        <b/>
        <sz val="10"/>
        <color theme="1" tint="0.14999847407452621"/>
        <rFont val="Segoe UI"/>
        <family val="2"/>
      </rPr>
      <t xml:space="preserve"> (PRIX AU METRE LINEAIRE)</t>
    </r>
  </si>
  <si>
    <r>
      <t>Câbles pendentif cabine 24 conducteurs x 0,75 mm²</t>
    </r>
    <r>
      <rPr>
        <i/>
        <sz val="10"/>
        <color theme="1" tint="0.14999847407452621"/>
        <rFont val="Segoe UI"/>
        <family val="2"/>
      </rPr>
      <t xml:space="preserve"> ( le ml) intégrant conducteur spécial</t>
    </r>
    <r>
      <rPr>
        <sz val="10"/>
        <color theme="1" tint="0.14999847407452621"/>
        <rFont val="Segoe UI"/>
        <family val="2"/>
      </rPr>
      <t xml:space="preserve">   </t>
    </r>
    <r>
      <rPr>
        <b/>
        <sz val="10"/>
        <color theme="1" tint="0.14999847407452621"/>
        <rFont val="Segoe UI"/>
        <family val="2"/>
      </rPr>
      <t>(PRIX AU METRE CARRE)</t>
    </r>
  </si>
  <si>
    <r>
      <t xml:space="preserve">Panneau vitré pour portillon automatique élévateur de personne  </t>
    </r>
    <r>
      <rPr>
        <b/>
        <sz val="10"/>
        <color theme="1"/>
        <rFont val="Segoe UI"/>
        <family val="2"/>
      </rPr>
      <t xml:space="preserve"> (PRIX AU METRE CARRE)</t>
    </r>
  </si>
  <si>
    <r>
      <t xml:space="preserve">Garde corps plateforme de levage ou table élévatrice  </t>
    </r>
    <r>
      <rPr>
        <b/>
        <sz val="10"/>
        <color rgb="FF000000"/>
        <rFont val="Segoe UI"/>
        <family val="2"/>
      </rPr>
      <t xml:space="preserve"> (PRIX AU METRE LINEAIRE)</t>
    </r>
  </si>
  <si>
    <t>Délai 
d'approvisionnement  
(en jours)</t>
  </si>
  <si>
    <t>Prix total € H.T.
Main d'œuvre et matériel compris</t>
  </si>
  <si>
    <t>Salon Boffrand N°60 Nettoyage de la gaine, du pylône, des vitrages intérieurs du pylône et extérieurs de la cabine</t>
  </si>
  <si>
    <t>Coefficient sur déboursé (applicable en cas de travaux de maintenance sur devis des pièces non listées au BPU)</t>
  </si>
  <si>
    <t xml:space="preserve">Ascenseur N°35 Entretien des vitrages Intérieur du pylone et extérieurs de la cabine </t>
  </si>
  <si>
    <t>Palais Pavillon Ouest A N°44 Entretien des vitrages Intérieur du pylone et extérieurs de la cabine</t>
  </si>
  <si>
    <t>Ascenseur Principal N°54 Entretien des vitrages Intérieur du pylone et extérieurs de la cabine</t>
  </si>
  <si>
    <t>Unité.</t>
  </si>
  <si>
    <t>OPERATION DE REMPLACEMENT
Comprenant : la fourniture, la pose, la dépose de l'ancien équipement et toutes sujétions d'adaption</t>
  </si>
  <si>
    <t>TAUX HORAIRE - déplacement et utilisation de machine compris. 
Il ne sera comptabilisé que le temps effectif sur site.</t>
  </si>
  <si>
    <t>Dimanche et jours fériés et heures de jour de 6 heures à 21 heures</t>
  </si>
  <si>
    <t>dimanche et jours fériés et heures de nuit de 21 heures à 6 heures</t>
  </si>
  <si>
    <t>ASC-MOJ</t>
  </si>
  <si>
    <t>Jours ouvrables (lundi au samedi) et heures de jour de 6 heures à 21 heures</t>
  </si>
  <si>
    <t>Jours ouvrables (lundi au samedi) et heures de nuit de 21 heures à 6 heures</t>
  </si>
  <si>
    <t>ASC-MOFJ</t>
  </si>
  <si>
    <t>ASC-MOFN</t>
  </si>
  <si>
    <t>MCH-MOJ</t>
  </si>
  <si>
    <t>MCH-MOFJ</t>
  </si>
  <si>
    <t>MCH-MOFN</t>
  </si>
  <si>
    <t>MARCHE DE MAINTENANCE - ASCENSEURS &amp; ASCENSEURS DE CHARGE
Bordereau de prix unitaires (prestations hors forfait)</t>
  </si>
  <si>
    <t>MARCHE DE MAINTENANCE - MONTE-CHARGES &amp; ELEVATEURS DE CHARGE
Bordereau de prix unitaires (prestations hors forfait)</t>
  </si>
  <si>
    <t>ASC-NET75</t>
  </si>
  <si>
    <t>Ascenseur N°75 Entretien des vitrages des portes palières et cabine dans la gaine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</si>
</sst>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164" formatCode="_-* #,##0.00\ _€_-;\-* #,##0.00\ _€_-;_-* &quot;-&quot;??\ _€_-;_-@_-"/>
    <numFmt numFmtId="165" formatCode="@&quot;.&quot;"/>
    <numFmt numFmtId="166" formatCode="#,##0\ &quot;€&quot;"/>
    <numFmt numFmtId="167" formatCode="#,##0.00\ _€"/>
    <numFmt numFmtId="168" formatCode="#,##0.00\ &quot;€&quot;"/>
  </numFmts>
  <fonts count="41" x14ac:knownFonts="1">
    <font>
      <sz val="11"/>
      <color theme="1"/>
      <name val="Calibri"/>
      <family val="2"/>
      <scheme val="minor"/>
    </font>
    <font>
      <sz val="11"/>
      <color theme="1"/>
      <name val="Calibri"/>
      <family val="2"/>
      <scheme val="minor"/>
    </font>
    <font>
      <sz val="10"/>
      <name val="Arial"/>
      <family val="2"/>
    </font>
    <font>
      <b/>
      <sz val="10"/>
      <color theme="1" tint="0.14999847407452621"/>
      <name val="Segoe UI"/>
      <family val="2"/>
    </font>
    <font>
      <sz val="10"/>
      <color theme="1" tint="0.14999847407452621"/>
      <name val="Segoe UI"/>
      <family val="2"/>
    </font>
    <font>
      <i/>
      <sz val="10"/>
      <color theme="1" tint="0.14999847407452621"/>
      <name val="Segoe UI"/>
      <family val="2"/>
    </font>
    <font>
      <b/>
      <i/>
      <sz val="10"/>
      <color theme="1" tint="0.14999847407452621"/>
      <name val="Segoe UI"/>
      <family val="2"/>
    </font>
    <font>
      <b/>
      <sz val="18"/>
      <color theme="1" tint="0.14999847407452621"/>
      <name val="Segoe UI"/>
      <family val="2"/>
    </font>
    <font>
      <sz val="8"/>
      <color theme="1" tint="0.14999847407452621"/>
      <name val="Segoe UI"/>
      <family val="2"/>
    </font>
    <font>
      <b/>
      <sz val="8"/>
      <color theme="1" tint="0.14999847407452621"/>
      <name val="Segoe UI"/>
      <family val="2"/>
    </font>
    <font>
      <sz val="8"/>
      <color theme="1"/>
      <name val="Segoe UI"/>
      <family val="2"/>
    </font>
    <font>
      <b/>
      <sz val="10"/>
      <name val="Segoe UI"/>
      <family val="2"/>
    </font>
    <font>
      <sz val="10"/>
      <color theme="1"/>
      <name val="Segoe UI"/>
      <family val="2"/>
    </font>
    <font>
      <sz val="10"/>
      <name val="Segoe UI"/>
      <family val="2"/>
    </font>
    <font>
      <sz val="10"/>
      <color rgb="FF000000"/>
      <name val="Segoe UI"/>
      <family val="2"/>
    </font>
    <font>
      <b/>
      <sz val="10"/>
      <color theme="1"/>
      <name val="Segoe UI"/>
      <family val="2"/>
    </font>
    <font>
      <i/>
      <sz val="10"/>
      <color indexed="8"/>
      <name val="Segoe UI"/>
      <family val="2"/>
    </font>
    <font>
      <sz val="10"/>
      <color indexed="8"/>
      <name val="Segoe UI"/>
      <family val="2"/>
    </font>
    <font>
      <b/>
      <sz val="14"/>
      <color theme="1" tint="0.14999847407452621"/>
      <name val="Segoe UI"/>
      <family val="2"/>
    </font>
    <font>
      <b/>
      <sz val="14"/>
      <color theme="1"/>
      <name val="Segoe UI"/>
      <family val="2"/>
    </font>
    <font>
      <sz val="10"/>
      <name val="Times New Roman"/>
      <family val="1"/>
    </font>
    <font>
      <b/>
      <sz val="8"/>
      <name val="Times New Roman"/>
      <family val="1"/>
    </font>
    <font>
      <b/>
      <sz val="18"/>
      <name val="Times New Roman"/>
      <family val="1"/>
    </font>
    <font>
      <b/>
      <sz val="12"/>
      <name val="Times New Roman"/>
      <family val="1"/>
    </font>
    <font>
      <sz val="12"/>
      <name val="Arial"/>
      <family val="2"/>
    </font>
    <font>
      <sz val="8"/>
      <name val="Arial"/>
      <family val="2"/>
    </font>
    <font>
      <sz val="9"/>
      <name val="Arial"/>
      <family val="2"/>
    </font>
    <font>
      <b/>
      <sz val="20"/>
      <name val="Arial"/>
      <family val="2"/>
    </font>
    <font>
      <b/>
      <sz val="18"/>
      <name val="Arial"/>
      <family val="2"/>
    </font>
    <font>
      <b/>
      <u/>
      <sz val="18"/>
      <name val="Arial"/>
      <family val="2"/>
    </font>
    <font>
      <b/>
      <sz val="12"/>
      <name val="Arial"/>
      <family val="2"/>
    </font>
    <font>
      <sz val="12"/>
      <color theme="1"/>
      <name val="Calibri"/>
      <family val="2"/>
      <scheme val="minor"/>
    </font>
    <font>
      <sz val="20"/>
      <name val="Arial"/>
      <family val="2"/>
    </font>
    <font>
      <sz val="8"/>
      <name val="Calibri"/>
      <family val="2"/>
      <scheme val="minor"/>
    </font>
    <font>
      <i/>
      <sz val="10"/>
      <name val="Segoe UI"/>
      <family val="2"/>
    </font>
    <font>
      <sz val="14"/>
      <color theme="1" tint="0.14999847407452621"/>
      <name val="Segoe UI"/>
      <family val="2"/>
    </font>
    <font>
      <sz val="14"/>
      <color theme="1"/>
      <name val="Segoe UI"/>
      <family val="2"/>
    </font>
    <font>
      <sz val="14"/>
      <color rgb="FF000000"/>
      <name val="Segoe UI"/>
      <family val="2"/>
    </font>
    <font>
      <b/>
      <i/>
      <sz val="10"/>
      <name val="Segoe UI"/>
      <family val="2"/>
    </font>
    <font>
      <b/>
      <i/>
      <sz val="10"/>
      <color rgb="FF000000"/>
      <name val="Segoe UI"/>
      <family val="2"/>
    </font>
    <font>
      <b/>
      <sz val="10"/>
      <color rgb="FF000000"/>
      <name val="Segoe UI"/>
      <family val="2"/>
    </font>
  </fonts>
  <fills count="7">
    <fill>
      <patternFill patternType="none"/>
    </fill>
    <fill>
      <patternFill patternType="gray125"/>
    </fill>
    <fill>
      <patternFill patternType="solid">
        <fgColor rgb="FFFFFFFF"/>
        <bgColor rgb="FFFFFFFF"/>
      </patternFill>
    </fill>
    <fill>
      <patternFill patternType="solid">
        <fgColor theme="4" tint="0.79998168889431442"/>
        <bgColor indexed="64"/>
      </patternFill>
    </fill>
    <fill>
      <patternFill patternType="solid">
        <fgColor theme="0"/>
        <bgColor indexed="64"/>
      </patternFill>
    </fill>
    <fill>
      <patternFill patternType="solid">
        <fgColor rgb="FFDDEBF7"/>
        <bgColor indexed="64"/>
      </patternFill>
    </fill>
    <fill>
      <patternFill patternType="solid">
        <fgColor rgb="FFFFFF00"/>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3">
    <xf numFmtId="0" fontId="0" fillId="0" borderId="0"/>
    <xf numFmtId="4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2" fillId="0" borderId="0" applyFill="0"/>
    <xf numFmtId="44" fontId="1" fillId="0" borderId="0" applyFont="0" applyFill="0" applyBorder="0" applyAlignment="0" applyProtection="0"/>
    <xf numFmtId="0" fontId="1" fillId="0" borderId="0"/>
    <xf numFmtId="0" fontId="2" fillId="0" borderId="0" applyFill="0"/>
    <xf numFmtId="44"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2" fillId="0" borderId="0">
      <alignment vertical="top"/>
    </xf>
    <xf numFmtId="0" fontId="2" fillId="0" borderId="0"/>
  </cellStyleXfs>
  <cellXfs count="180">
    <xf numFmtId="0" fontId="0" fillId="0" borderId="0" xfId="0"/>
    <xf numFmtId="0" fontId="8" fillId="0" borderId="0" xfId="0" applyFont="1"/>
    <xf numFmtId="0" fontId="8" fillId="0" borderId="0" xfId="0" applyFont="1" applyAlignment="1">
      <alignment horizontal="right"/>
    </xf>
    <xf numFmtId="167" fontId="8" fillId="0" borderId="0" xfId="0" applyNumberFormat="1" applyFont="1" applyAlignment="1">
      <alignment horizontal="right"/>
    </xf>
    <xf numFmtId="1" fontId="8" fillId="0" borderId="0" xfId="0" applyNumberFormat="1" applyFont="1"/>
    <xf numFmtId="1" fontId="4" fillId="0" borderId="0" xfId="0" applyNumberFormat="1" applyFont="1" applyAlignment="1">
      <alignment vertical="center"/>
    </xf>
    <xf numFmtId="0" fontId="4" fillId="0" borderId="0" xfId="0" applyFont="1" applyAlignment="1">
      <alignment vertical="center"/>
    </xf>
    <xf numFmtId="0" fontId="4" fillId="0" borderId="0" xfId="0" applyFont="1" applyBorder="1"/>
    <xf numFmtId="166" fontId="4" fillId="0" borderId="0" xfId="0" applyNumberFormat="1" applyFont="1" applyBorder="1" applyAlignment="1">
      <alignment horizontal="right" wrapText="1"/>
    </xf>
    <xf numFmtId="167" fontId="4" fillId="0" borderId="0" xfId="0" applyNumberFormat="1" applyFont="1" applyBorder="1" applyAlignment="1">
      <alignment horizontal="right" wrapText="1"/>
    </xf>
    <xf numFmtId="1" fontId="4" fillId="0" borderId="0" xfId="0" applyNumberFormat="1" applyFont="1"/>
    <xf numFmtId="0" fontId="4" fillId="0" borderId="0" xfId="0" applyFont="1"/>
    <xf numFmtId="0" fontId="4" fillId="0" borderId="3" xfId="0" applyFont="1" applyFill="1" applyBorder="1" applyAlignment="1">
      <alignment horizontal="left" vertical="center" wrapText="1" indent="1"/>
    </xf>
    <xf numFmtId="0" fontId="4" fillId="0" borderId="0" xfId="0" applyFont="1" applyFill="1" applyBorder="1" applyAlignment="1">
      <alignment horizontal="left" vertical="center"/>
    </xf>
    <xf numFmtId="167" fontId="4" fillId="0" borderId="0" xfId="0" applyNumberFormat="1" applyFont="1" applyFill="1" applyBorder="1" applyAlignment="1">
      <alignment horizontal="left" vertical="center" wrapText="1"/>
    </xf>
    <xf numFmtId="0" fontId="8" fillId="0" borderId="0" xfId="0" applyFont="1" applyFill="1" applyBorder="1"/>
    <xf numFmtId="0" fontId="8" fillId="0" borderId="0" xfId="0" applyFont="1" applyFill="1" applyBorder="1" applyAlignment="1">
      <alignment horizontal="right"/>
    </xf>
    <xf numFmtId="167" fontId="8" fillId="0" borderId="0" xfId="0" applyNumberFormat="1" applyFont="1" applyFill="1" applyBorder="1" applyAlignment="1">
      <alignment horizontal="right"/>
    </xf>
    <xf numFmtId="0" fontId="4" fillId="0" borderId="0" xfId="0" applyFont="1" applyAlignment="1">
      <alignment horizontal="center" vertical="center"/>
    </xf>
    <xf numFmtId="0" fontId="8" fillId="0" borderId="0" xfId="0" applyFont="1" applyAlignment="1">
      <alignment horizontal="center" vertical="center"/>
    </xf>
    <xf numFmtId="0" fontId="3" fillId="0" borderId="1" xfId="0" applyFont="1" applyBorder="1" applyAlignment="1">
      <alignment horizontal="center" vertical="center"/>
    </xf>
    <xf numFmtId="165" fontId="3"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167" fontId="3" fillId="0" borderId="1" xfId="0" applyNumberFormat="1" applyFont="1" applyBorder="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horizontal="left" vertical="center" wrapText="1" indent="1"/>
    </xf>
    <xf numFmtId="49" fontId="4" fillId="2" borderId="1" xfId="0" applyNumberFormat="1" applyFont="1" applyFill="1" applyBorder="1" applyAlignment="1">
      <alignment horizontal="left" vertical="center" wrapText="1" indent="1"/>
    </xf>
    <xf numFmtId="49" fontId="4" fillId="0" borderId="1" xfId="0" applyNumberFormat="1" applyFont="1" applyFill="1" applyBorder="1" applyAlignment="1">
      <alignment horizontal="left" vertical="center" wrapText="1" indent="1"/>
    </xf>
    <xf numFmtId="0" fontId="4" fillId="0" borderId="1" xfId="0" applyFont="1" applyFill="1" applyBorder="1" applyAlignment="1">
      <alignment horizontal="left" vertical="center" wrapText="1" indent="1"/>
    </xf>
    <xf numFmtId="167" fontId="3" fillId="0" borderId="1" xfId="0" applyNumberFormat="1" applyFont="1" applyFill="1" applyBorder="1" applyAlignment="1">
      <alignment horizontal="center" vertical="center" wrapText="1"/>
    </xf>
    <xf numFmtId="0" fontId="4" fillId="0" borderId="0" xfId="0" applyFont="1" applyBorder="1" applyAlignment="1">
      <alignment horizontal="center" vertical="center"/>
    </xf>
    <xf numFmtId="0" fontId="4" fillId="0" borderId="1" xfId="0" applyFont="1" applyBorder="1" applyAlignment="1">
      <alignment horizontal="left" vertical="center" indent="1"/>
    </xf>
    <xf numFmtId="0" fontId="4" fillId="0" borderId="3" xfId="0" applyFont="1" applyFill="1" applyBorder="1" applyAlignment="1">
      <alignment horizontal="center" vertical="center"/>
    </xf>
    <xf numFmtId="0" fontId="4" fillId="0" borderId="1" xfId="0" applyFont="1" applyBorder="1" applyAlignment="1">
      <alignment horizontal="center" vertical="center" wrapText="1"/>
    </xf>
    <xf numFmtId="0" fontId="8" fillId="0" borderId="0" xfId="0" applyFont="1" applyFill="1" applyBorder="1" applyAlignment="1">
      <alignment horizontal="center" vertical="center"/>
    </xf>
    <xf numFmtId="49" fontId="4" fillId="2" borderId="1" xfId="0" applyNumberFormat="1" applyFont="1" applyFill="1" applyBorder="1" applyAlignment="1">
      <alignment horizontal="center" vertical="center" wrapText="1"/>
    </xf>
    <xf numFmtId="0" fontId="4" fillId="0" borderId="4" xfId="0" applyFont="1" applyFill="1" applyBorder="1" applyAlignment="1">
      <alignment horizontal="left" vertical="center"/>
    </xf>
    <xf numFmtId="0" fontId="4" fillId="4" borderId="1" xfId="0" applyFont="1" applyFill="1" applyBorder="1" applyAlignment="1">
      <alignment horizontal="center" vertical="center"/>
    </xf>
    <xf numFmtId="0" fontId="5" fillId="0" borderId="1" xfId="0" applyFont="1" applyFill="1" applyBorder="1" applyAlignment="1">
      <alignment horizontal="left" vertical="center" wrapText="1" indent="1"/>
    </xf>
    <xf numFmtId="0" fontId="8" fillId="0" borderId="0" xfId="0" applyNumberFormat="1" applyFont="1" applyAlignment="1">
      <alignment horizontal="center" vertical="center"/>
    </xf>
    <xf numFmtId="2" fontId="8" fillId="0" borderId="0" xfId="0" applyNumberFormat="1" applyFont="1" applyAlignment="1">
      <alignment horizontal="center" vertical="center"/>
    </xf>
    <xf numFmtId="0" fontId="9" fillId="0" borderId="0" xfId="0" applyFont="1" applyAlignment="1">
      <alignment horizontal="center" vertical="center"/>
    </xf>
    <xf numFmtId="0" fontId="3" fillId="5" borderId="1" xfId="0" applyFont="1" applyFill="1" applyBorder="1" applyAlignment="1">
      <alignment horizontal="center" vertical="center"/>
    </xf>
    <xf numFmtId="0" fontId="3" fillId="5" borderId="2" xfId="0" applyFont="1" applyFill="1" applyBorder="1" applyAlignment="1">
      <alignment horizontal="left" vertical="center" wrapText="1" indent="1"/>
    </xf>
    <xf numFmtId="0" fontId="3" fillId="5" borderId="6" xfId="0" applyFont="1" applyFill="1" applyBorder="1" applyAlignment="1">
      <alignment horizontal="center" vertical="center" wrapText="1"/>
    </xf>
    <xf numFmtId="0" fontId="4" fillId="5" borderId="6" xfId="0" applyFont="1" applyFill="1" applyBorder="1" applyAlignment="1">
      <alignment horizontal="right" vertical="center"/>
    </xf>
    <xf numFmtId="168" fontId="4" fillId="5" borderId="6" xfId="0" applyNumberFormat="1" applyFont="1" applyFill="1" applyBorder="1" applyAlignment="1">
      <alignment horizontal="right" vertical="center"/>
    </xf>
    <xf numFmtId="1" fontId="4" fillId="5" borderId="5" xfId="0" applyNumberFormat="1" applyFont="1" applyFill="1" applyBorder="1" applyAlignment="1">
      <alignment horizontal="center" vertical="center"/>
    </xf>
    <xf numFmtId="0" fontId="4" fillId="0" borderId="2" xfId="0" applyFont="1" applyBorder="1" applyAlignment="1">
      <alignment horizontal="left" vertical="center" wrapText="1" indent="1"/>
    </xf>
    <xf numFmtId="0" fontId="4" fillId="5" borderId="1" xfId="0" applyFont="1" applyFill="1" applyBorder="1" applyAlignment="1">
      <alignment horizontal="center" vertical="center"/>
    </xf>
    <xf numFmtId="0" fontId="4" fillId="5" borderId="2" xfId="0" applyFont="1" applyFill="1" applyBorder="1" applyAlignment="1">
      <alignment horizontal="left" vertical="center" wrapText="1" indent="1"/>
    </xf>
    <xf numFmtId="0" fontId="3" fillId="0" borderId="0" xfId="0" applyFont="1" applyAlignment="1">
      <alignment vertical="center"/>
    </xf>
    <xf numFmtId="0" fontId="4" fillId="0" borderId="1" xfId="0" applyFont="1" applyFill="1" applyBorder="1" applyAlignment="1">
      <alignment horizontal="center" vertical="center" wrapText="1"/>
    </xf>
    <xf numFmtId="0" fontId="10" fillId="0" borderId="0" xfId="0" applyFont="1"/>
    <xf numFmtId="2" fontId="11" fillId="0" borderId="1" xfId="0" applyNumberFormat="1" applyFont="1" applyBorder="1" applyAlignment="1">
      <alignment horizontal="center" vertical="center" wrapText="1"/>
    </xf>
    <xf numFmtId="167" fontId="11" fillId="0" borderId="1" xfId="0" applyNumberFormat="1" applyFont="1" applyBorder="1" applyAlignment="1">
      <alignment horizontal="center" vertical="center" wrapText="1"/>
    </xf>
    <xf numFmtId="0" fontId="12" fillId="0" borderId="0" xfId="0" applyFont="1"/>
    <xf numFmtId="1" fontId="12" fillId="0" borderId="0" xfId="0" applyNumberFormat="1" applyFont="1"/>
    <xf numFmtId="0" fontId="13" fillId="0" borderId="1" xfId="0" applyFont="1" applyBorder="1" applyAlignment="1">
      <alignment horizontal="left" vertical="center" wrapText="1" indent="1"/>
    </xf>
    <xf numFmtId="0" fontId="13" fillId="0" borderId="0" xfId="0" applyFont="1" applyBorder="1" applyAlignment="1">
      <alignment vertical="center" wrapText="1"/>
    </xf>
    <xf numFmtId="2" fontId="13" fillId="0" borderId="0" xfId="0" applyNumberFormat="1" applyFont="1" applyBorder="1" applyAlignment="1">
      <alignment vertical="center" wrapText="1"/>
    </xf>
    <xf numFmtId="0" fontId="12" fillId="0" borderId="0" xfId="0" applyFont="1" applyAlignment="1">
      <alignment horizontal="center" vertical="center"/>
    </xf>
    <xf numFmtId="2" fontId="12" fillId="0" borderId="0" xfId="0" applyNumberFormat="1" applyFont="1"/>
    <xf numFmtId="0" fontId="15" fillId="5" borderId="2" xfId="0" applyFont="1" applyFill="1" applyBorder="1" applyAlignment="1">
      <alignment horizontal="center" vertical="center"/>
    </xf>
    <xf numFmtId="0" fontId="11" fillId="5" borderId="2" xfId="0" applyFont="1" applyFill="1" applyBorder="1" applyAlignment="1">
      <alignment horizontal="left" vertical="center" wrapText="1" indent="1"/>
    </xf>
    <xf numFmtId="0" fontId="11" fillId="5" borderId="6" xfId="0" applyFont="1" applyFill="1" applyBorder="1" applyAlignment="1">
      <alignment horizontal="left" vertical="center" wrapText="1" indent="1"/>
    </xf>
    <xf numFmtId="2" fontId="12" fillId="5" borderId="6" xfId="0" applyNumberFormat="1" applyFont="1" applyFill="1" applyBorder="1" applyAlignment="1">
      <alignment horizontal="center" vertical="center"/>
    </xf>
    <xf numFmtId="1" fontId="12" fillId="5" borderId="5" xfId="0" applyNumberFormat="1" applyFont="1" applyFill="1" applyBorder="1" applyAlignment="1">
      <alignment horizontal="center" vertical="center" wrapText="1"/>
    </xf>
    <xf numFmtId="0" fontId="12" fillId="0" borderId="2" xfId="0" applyFont="1" applyBorder="1" applyAlignment="1">
      <alignment horizontal="center" vertical="center"/>
    </xf>
    <xf numFmtId="0" fontId="12" fillId="0" borderId="1" xfId="0" applyFont="1" applyBorder="1" applyAlignment="1">
      <alignment horizontal="left" vertical="center" wrapText="1" indent="1"/>
    </xf>
    <xf numFmtId="0" fontId="12" fillId="0" borderId="1" xfId="0" applyFont="1" applyBorder="1" applyAlignment="1">
      <alignment horizontal="center" vertical="center" wrapText="1"/>
    </xf>
    <xf numFmtId="0" fontId="3" fillId="5" borderId="2" xfId="0" applyFont="1" applyFill="1" applyBorder="1" applyAlignment="1">
      <alignment horizontal="center" vertical="center"/>
    </xf>
    <xf numFmtId="0" fontId="12" fillId="0" borderId="1" xfId="0" applyFont="1" applyFill="1" applyBorder="1" applyAlignment="1">
      <alignment horizontal="left" vertical="center" wrapText="1" indent="1"/>
    </xf>
    <xf numFmtId="0" fontId="12" fillId="0" borderId="1" xfId="0" applyFont="1" applyFill="1" applyBorder="1" applyAlignment="1">
      <alignment horizontal="center" vertical="center" wrapText="1"/>
    </xf>
    <xf numFmtId="0" fontId="15" fillId="5" borderId="2" xfId="0" applyFont="1" applyFill="1" applyBorder="1" applyAlignment="1">
      <alignment horizontal="left" vertical="center" wrapText="1" indent="1"/>
    </xf>
    <xf numFmtId="49" fontId="14" fillId="2" borderId="1" xfId="0" applyNumberFormat="1" applyFont="1" applyFill="1" applyBorder="1" applyAlignment="1">
      <alignment horizontal="left" vertical="center" wrapText="1" indent="1"/>
    </xf>
    <xf numFmtId="49" fontId="14" fillId="2" borderId="1" xfId="0" applyNumberFormat="1" applyFont="1" applyFill="1" applyBorder="1" applyAlignment="1">
      <alignment horizontal="center" vertical="center" wrapText="1"/>
    </xf>
    <xf numFmtId="0" fontId="10" fillId="0" borderId="0" xfId="0" applyFont="1" applyAlignment="1">
      <alignment horizontal="center" vertical="center"/>
    </xf>
    <xf numFmtId="2" fontId="10" fillId="0" borderId="0" xfId="0" applyNumberFormat="1" applyFont="1"/>
    <xf numFmtId="1" fontId="10" fillId="0" borderId="0" xfId="0" applyNumberFormat="1" applyFont="1"/>
    <xf numFmtId="0" fontId="4" fillId="4" borderId="1" xfId="0" applyFont="1" applyFill="1" applyBorder="1" applyAlignment="1">
      <alignment horizontal="left" vertical="center" wrapText="1" indent="1"/>
    </xf>
    <xf numFmtId="0" fontId="4" fillId="4" borderId="1" xfId="0" applyFont="1" applyFill="1" applyBorder="1" applyAlignment="1">
      <alignment horizontal="center" vertical="center" wrapText="1"/>
    </xf>
    <xf numFmtId="0" fontId="4" fillId="0" borderId="0" xfId="0" applyFont="1" applyFill="1" applyBorder="1" applyAlignment="1">
      <alignment horizontal="left" vertical="center" wrapText="1"/>
    </xf>
    <xf numFmtId="0" fontId="3" fillId="3" borderId="1" xfId="0" applyFont="1" applyFill="1" applyBorder="1" applyAlignment="1">
      <alignment horizontal="center" vertical="center" wrapText="1"/>
    </xf>
    <xf numFmtId="0" fontId="3" fillId="3" borderId="6" xfId="0" applyFont="1" applyFill="1" applyBorder="1" applyAlignment="1">
      <alignment horizontal="left" vertical="center" wrapText="1" indent="1"/>
    </xf>
    <xf numFmtId="0" fontId="3" fillId="3" borderId="6" xfId="0" applyFont="1" applyFill="1" applyBorder="1" applyAlignment="1">
      <alignment vertical="center" wrapText="1"/>
    </xf>
    <xf numFmtId="0" fontId="3" fillId="3" borderId="5" xfId="0" applyFont="1" applyFill="1" applyBorder="1" applyAlignment="1">
      <alignment vertical="center" wrapText="1"/>
    </xf>
    <xf numFmtId="0" fontId="3" fillId="3" borderId="3" xfId="0" applyFont="1" applyFill="1" applyBorder="1" applyAlignment="1">
      <alignment horizontal="center" vertical="center"/>
    </xf>
    <xf numFmtId="0" fontId="3" fillId="3" borderId="7" xfId="0" applyFont="1" applyFill="1" applyBorder="1" applyAlignment="1">
      <alignment horizontal="left" vertical="center" wrapText="1" indent="1"/>
    </xf>
    <xf numFmtId="0" fontId="3" fillId="3" borderId="8" xfId="0" applyFont="1" applyFill="1" applyBorder="1" applyAlignment="1">
      <alignment horizontal="left" vertical="center" wrapText="1" indent="1"/>
    </xf>
    <xf numFmtId="168" fontId="19" fillId="0" borderId="1" xfId="1" applyNumberFormat="1" applyFont="1" applyFill="1" applyBorder="1" applyAlignment="1">
      <alignment horizontal="center" vertical="center"/>
    </xf>
    <xf numFmtId="0" fontId="4" fillId="0" borderId="0" xfId="0" applyFont="1" applyFill="1" applyBorder="1" applyAlignment="1">
      <alignment horizontal="left" vertical="center" wrapText="1"/>
    </xf>
    <xf numFmtId="9" fontId="4" fillId="0" borderId="3" xfId="0" applyNumberFormat="1" applyFont="1" applyFill="1" applyBorder="1" applyAlignment="1" applyProtection="1">
      <alignment horizontal="right" vertical="center" wrapText="1" indent="1"/>
      <protection locked="0"/>
    </xf>
    <xf numFmtId="2" fontId="4" fillId="0" borderId="1" xfId="1" applyNumberFormat="1" applyFont="1" applyFill="1" applyBorder="1" applyAlignment="1" applyProtection="1">
      <alignment horizontal="right" vertical="center"/>
      <protection locked="0"/>
    </xf>
    <xf numFmtId="1" fontId="4" fillId="0" borderId="1" xfId="0" applyNumberFormat="1" applyFont="1" applyBorder="1" applyAlignment="1" applyProtection="1">
      <alignment vertical="center"/>
      <protection locked="0"/>
    </xf>
    <xf numFmtId="2" fontId="12" fillId="0" borderId="1" xfId="1" applyNumberFormat="1" applyFont="1" applyFill="1" applyBorder="1" applyAlignment="1" applyProtection="1">
      <alignment horizontal="center" vertical="center"/>
      <protection locked="0"/>
    </xf>
    <xf numFmtId="1" fontId="12" fillId="0" borderId="1" xfId="0" applyNumberFormat="1" applyFont="1" applyBorder="1" applyAlignment="1" applyProtection="1">
      <alignment horizontal="center" vertical="center"/>
      <protection locked="0"/>
    </xf>
    <xf numFmtId="1" fontId="12" fillId="0" borderId="5" xfId="0" applyNumberFormat="1" applyFont="1" applyBorder="1" applyAlignment="1" applyProtection="1">
      <alignment horizontal="center" vertical="center"/>
      <protection locked="0"/>
    </xf>
    <xf numFmtId="0" fontId="21" fillId="0" borderId="0" xfId="11" applyFont="1" applyAlignment="1">
      <alignment horizontal="center" vertical="top" wrapText="1"/>
    </xf>
    <xf numFmtId="0" fontId="2" fillId="0" borderId="0" xfId="11">
      <alignment vertical="top"/>
    </xf>
    <xf numFmtId="0" fontId="2" fillId="0" borderId="0" xfId="12"/>
    <xf numFmtId="0" fontId="22" fillId="0" borderId="0" xfId="11" applyFont="1" applyAlignment="1">
      <alignment horizontal="centerContinuous" vertical="top"/>
    </xf>
    <xf numFmtId="0" fontId="2" fillId="0" borderId="0" xfId="11" applyAlignment="1">
      <alignment horizontal="centerContinuous" vertical="top"/>
    </xf>
    <xf numFmtId="0" fontId="23" fillId="0" borderId="0" xfId="11" applyFont="1" applyAlignment="1">
      <alignment horizontal="centerContinuous" vertical="top" wrapText="1"/>
    </xf>
    <xf numFmtId="0" fontId="24" fillId="0" borderId="0" xfId="11" applyFont="1" applyAlignment="1">
      <alignment horizontal="centerContinuous" vertical="top"/>
    </xf>
    <xf numFmtId="0" fontId="25" fillId="0" borderId="0" xfId="11" applyFont="1" applyAlignment="1">
      <alignment horizontal="centerContinuous" vertical="top"/>
    </xf>
    <xf numFmtId="0" fontId="26" fillId="0" borderId="0" xfId="11" applyFont="1" applyAlignment="1">
      <alignment horizontal="centerContinuous" vertical="top"/>
    </xf>
    <xf numFmtId="0" fontId="2" fillId="0" borderId="0" xfId="11" applyFont="1" applyAlignment="1">
      <alignment horizontal="center" vertical="top"/>
    </xf>
    <xf numFmtId="0" fontId="2" fillId="0" borderId="10" xfId="11" applyFont="1" applyBorder="1" applyAlignment="1">
      <alignment horizontal="centerContinuous" vertical="top"/>
    </xf>
    <xf numFmtId="0" fontId="2" fillId="0" borderId="11" xfId="11" applyBorder="1" applyAlignment="1">
      <alignment horizontal="centerContinuous" vertical="top"/>
    </xf>
    <xf numFmtId="0" fontId="2" fillId="0" borderId="12" xfId="11" applyBorder="1" applyAlignment="1">
      <alignment horizontal="centerContinuous" vertical="top"/>
    </xf>
    <xf numFmtId="0" fontId="2" fillId="0" borderId="13" xfId="11" applyFont="1" applyBorder="1" applyAlignment="1">
      <alignment horizontal="centerContinuous" vertical="top"/>
    </xf>
    <xf numFmtId="0" fontId="2" fillId="0" borderId="0" xfId="11" applyBorder="1" applyAlignment="1">
      <alignment horizontal="centerContinuous" vertical="top"/>
    </xf>
    <xf numFmtId="0" fontId="2" fillId="0" borderId="14" xfId="11" applyBorder="1" applyAlignment="1">
      <alignment horizontal="centerContinuous" vertical="top"/>
    </xf>
    <xf numFmtId="0" fontId="24" fillId="0" borderId="13" xfId="11" applyFont="1" applyBorder="1" applyAlignment="1">
      <alignment horizontal="centerContinuous" vertical="top"/>
    </xf>
    <xf numFmtId="0" fontId="24" fillId="0" borderId="0" xfId="11" applyFont="1" applyBorder="1" applyAlignment="1">
      <alignment horizontal="centerContinuous" vertical="top"/>
    </xf>
    <xf numFmtId="0" fontId="24" fillId="0" borderId="14" xfId="11" applyFont="1" applyBorder="1" applyAlignment="1">
      <alignment horizontal="centerContinuous" vertical="top"/>
    </xf>
    <xf numFmtId="0" fontId="24" fillId="0" borderId="0" xfId="12" applyFont="1"/>
    <xf numFmtId="0" fontId="28" fillId="0" borderId="13" xfId="11" applyFont="1" applyBorder="1" applyAlignment="1">
      <alignment horizontal="centerContinuous" vertical="top" wrapText="1"/>
    </xf>
    <xf numFmtId="0" fontId="29" fillId="0" borderId="0" xfId="11" applyFont="1" applyBorder="1" applyAlignment="1">
      <alignment horizontal="centerContinuous" vertical="top"/>
    </xf>
    <xf numFmtId="0" fontId="29" fillId="0" borderId="14" xfId="11" applyFont="1" applyBorder="1" applyAlignment="1">
      <alignment horizontal="centerContinuous" vertical="top"/>
    </xf>
    <xf numFmtId="0" fontId="30" fillId="0" borderId="13" xfId="11" applyFont="1" applyBorder="1" applyAlignment="1">
      <alignment horizontal="centerContinuous" vertical="center"/>
    </xf>
    <xf numFmtId="0" fontId="31" fillId="0" borderId="0" xfId="12" applyFont="1" applyBorder="1" applyAlignment="1">
      <alignment horizontal="centerContinuous" vertical="center"/>
    </xf>
    <xf numFmtId="0" fontId="31" fillId="0" borderId="14" xfId="12" applyFont="1" applyBorder="1" applyAlignment="1">
      <alignment horizontal="centerContinuous" vertical="center"/>
    </xf>
    <xf numFmtId="0" fontId="24" fillId="0" borderId="15" xfId="11" applyFont="1" applyBorder="1" applyAlignment="1">
      <alignment horizontal="centerContinuous" vertical="top"/>
    </xf>
    <xf numFmtId="0" fontId="24" fillId="0" borderId="16" xfId="11" applyFont="1" applyBorder="1" applyAlignment="1">
      <alignment horizontal="centerContinuous" vertical="top"/>
    </xf>
    <xf numFmtId="0" fontId="24" fillId="0" borderId="17" xfId="11" applyFont="1" applyBorder="1" applyAlignment="1">
      <alignment horizontal="centerContinuous" vertical="top"/>
    </xf>
    <xf numFmtId="0" fontId="2" fillId="0" borderId="0" xfId="11" applyFont="1" applyAlignment="1">
      <alignment horizontal="centerContinuous" vertical="top"/>
    </xf>
    <xf numFmtId="0" fontId="2" fillId="0" borderId="0" xfId="11" applyFont="1" applyBorder="1" applyAlignment="1">
      <alignment horizontal="centerContinuous" vertical="top"/>
    </xf>
    <xf numFmtId="0" fontId="2" fillId="0" borderId="0" xfId="11" applyFont="1" applyBorder="1" applyAlignment="1">
      <alignment horizontal="left" vertical="top" indent="3"/>
    </xf>
    <xf numFmtId="17" fontId="32" fillId="0" borderId="0" xfId="11" applyNumberFormat="1" applyFont="1" applyAlignment="1">
      <alignment horizontal="center" vertical="top"/>
    </xf>
    <xf numFmtId="17" fontId="32" fillId="6" borderId="0" xfId="11" quotePrefix="1" applyNumberFormat="1" applyFont="1" applyFill="1" applyAlignment="1">
      <alignment horizontal="right" vertical="top"/>
    </xf>
    <xf numFmtId="0" fontId="4" fillId="0" borderId="1" xfId="0" applyFont="1" applyFill="1" applyBorder="1" applyAlignment="1">
      <alignment horizontal="center" vertical="center"/>
    </xf>
    <xf numFmtId="0" fontId="34" fillId="0" borderId="1" xfId="0" applyFont="1" applyFill="1" applyBorder="1" applyAlignment="1">
      <alignment horizontal="left" vertical="center" wrapText="1" indent="1"/>
    </xf>
    <xf numFmtId="0" fontId="34" fillId="0" borderId="1" xfId="0" applyFont="1" applyBorder="1" applyAlignment="1">
      <alignment horizontal="left" vertical="center" wrapText="1" indent="1"/>
    </xf>
    <xf numFmtId="0" fontId="13" fillId="0" borderId="1" xfId="0" applyFont="1" applyFill="1" applyBorder="1" applyAlignment="1" applyProtection="1">
      <alignment horizontal="center" vertical="center" wrapText="1"/>
    </xf>
    <xf numFmtId="0" fontId="3" fillId="3" borderId="1" xfId="0" applyFont="1" applyFill="1" applyBorder="1" applyAlignment="1">
      <alignment horizontal="left" vertical="center" wrapText="1" indent="1"/>
    </xf>
    <xf numFmtId="168" fontId="4" fillId="0" borderId="1" xfId="0" applyNumberFormat="1" applyFont="1" applyBorder="1" applyAlignment="1">
      <alignment horizontal="right" vertical="center" indent="1"/>
    </xf>
    <xf numFmtId="2" fontId="4" fillId="0" borderId="3" xfId="0" applyNumberFormat="1" applyFont="1" applyFill="1" applyBorder="1" applyAlignment="1" applyProtection="1">
      <alignment horizontal="right" vertical="center" wrapText="1" indent="1"/>
      <protection locked="0"/>
    </xf>
    <xf numFmtId="2" fontId="4" fillId="0" borderId="3" xfId="0" applyNumberFormat="1" applyFont="1" applyFill="1" applyBorder="1" applyAlignment="1" applyProtection="1">
      <alignment horizontal="right" vertical="center" wrapText="1" indent="2"/>
      <protection locked="0"/>
    </xf>
    <xf numFmtId="0" fontId="11" fillId="0" borderId="1" xfId="0" applyFont="1" applyBorder="1" applyAlignment="1">
      <alignment horizontal="center" vertical="center"/>
    </xf>
    <xf numFmtId="0" fontId="13" fillId="0" borderId="1" xfId="0" applyFont="1" applyBorder="1" applyAlignment="1">
      <alignment horizontal="center" vertical="center"/>
    </xf>
    <xf numFmtId="3" fontId="4" fillId="0" borderId="1" xfId="0" applyNumberFormat="1" applyFont="1" applyBorder="1" applyAlignment="1">
      <alignment horizontal="center" vertical="center" wrapText="1"/>
    </xf>
    <xf numFmtId="168" fontId="4" fillId="0" borderId="1" xfId="0" applyNumberFormat="1" applyFont="1" applyBorder="1" applyAlignment="1" applyProtection="1">
      <alignment horizontal="right" vertical="center" wrapText="1" indent="1"/>
      <protection locked="0"/>
    </xf>
    <xf numFmtId="168" fontId="4" fillId="0" borderId="1" xfId="0" applyNumberFormat="1" applyFont="1" applyFill="1" applyBorder="1" applyAlignment="1">
      <alignment horizontal="right" vertical="center" wrapText="1" indent="1"/>
    </xf>
    <xf numFmtId="2" fontId="4" fillId="0" borderId="1" xfId="1" applyNumberFormat="1" applyFont="1" applyFill="1" applyBorder="1" applyAlignment="1" applyProtection="1">
      <alignment horizontal="right" vertical="center" indent="1"/>
      <protection locked="0"/>
    </xf>
    <xf numFmtId="168" fontId="4" fillId="0" borderId="1" xfId="1" applyNumberFormat="1" applyFont="1" applyFill="1" applyBorder="1" applyAlignment="1" applyProtection="1">
      <alignment horizontal="right" vertical="center" indent="1"/>
      <protection locked="0"/>
    </xf>
    <xf numFmtId="2" fontId="4" fillId="4" borderId="1" xfId="1" applyNumberFormat="1" applyFont="1" applyFill="1" applyBorder="1" applyAlignment="1" applyProtection="1">
      <alignment horizontal="right" vertical="center" indent="1"/>
      <protection locked="0"/>
    </xf>
    <xf numFmtId="0" fontId="35" fillId="4" borderId="0" xfId="0" applyFont="1" applyFill="1" applyBorder="1" applyAlignment="1">
      <alignment horizontal="center" vertical="center"/>
    </xf>
    <xf numFmtId="0" fontId="35" fillId="0" borderId="0" xfId="0" applyFont="1" applyBorder="1" applyAlignment="1">
      <alignment horizontal="left" vertical="center" wrapText="1" indent="1"/>
    </xf>
    <xf numFmtId="0" fontId="35" fillId="0" borderId="0" xfId="0" applyFont="1" applyBorder="1" applyAlignment="1">
      <alignment horizontal="center" vertical="center" wrapText="1"/>
    </xf>
    <xf numFmtId="1" fontId="35" fillId="0" borderId="9" xfId="0" applyNumberFormat="1" applyFont="1" applyBorder="1" applyAlignment="1">
      <alignment vertical="center"/>
    </xf>
    <xf numFmtId="0" fontId="35" fillId="0" borderId="0" xfId="0" applyFont="1" applyAlignment="1">
      <alignment vertical="center"/>
    </xf>
    <xf numFmtId="0" fontId="36" fillId="0" borderId="0" xfId="0" applyFont="1" applyBorder="1" applyAlignment="1">
      <alignment horizontal="center" vertical="center"/>
    </xf>
    <xf numFmtId="49" fontId="37" fillId="2" borderId="0" xfId="0" applyNumberFormat="1" applyFont="1" applyFill="1" applyBorder="1" applyAlignment="1">
      <alignment horizontal="left" vertical="center" wrapText="1" indent="1"/>
    </xf>
    <xf numFmtId="49" fontId="37" fillId="2" borderId="0" xfId="0" applyNumberFormat="1" applyFont="1" applyFill="1" applyBorder="1" applyAlignment="1">
      <alignment horizontal="center" vertical="center" wrapText="1"/>
    </xf>
    <xf numFmtId="1" fontId="36" fillId="0" borderId="0" xfId="0" applyNumberFormat="1" applyFont="1" applyBorder="1" applyAlignment="1">
      <alignment horizontal="center" vertical="center"/>
    </xf>
    <xf numFmtId="0" fontId="36" fillId="0" borderId="0" xfId="0" applyFont="1"/>
    <xf numFmtId="2" fontId="4" fillId="0" borderId="1" xfId="0" applyNumberFormat="1" applyFont="1" applyBorder="1" applyAlignment="1" applyProtection="1">
      <alignment horizontal="right" vertical="center" indent="1"/>
      <protection locked="0"/>
    </xf>
    <xf numFmtId="1" fontId="11" fillId="0" borderId="1" xfId="0" applyNumberFormat="1" applyFont="1" applyBorder="1" applyAlignment="1">
      <alignment horizontal="center" vertical="center" wrapText="1"/>
    </xf>
    <xf numFmtId="0" fontId="4" fillId="0" borderId="0" xfId="0" applyFont="1" applyFill="1" applyBorder="1" applyAlignment="1">
      <alignment horizontal="left" vertical="center" wrapText="1"/>
    </xf>
    <xf numFmtId="168" fontId="18" fillId="0" borderId="1" xfId="1" applyNumberFormat="1" applyFont="1" applyFill="1" applyBorder="1" applyAlignment="1">
      <alignment horizontal="center" vertical="center"/>
    </xf>
    <xf numFmtId="2" fontId="18" fillId="0" borderId="0" xfId="1" applyNumberFormat="1" applyFont="1" applyFill="1" applyBorder="1" applyAlignment="1">
      <alignment horizontal="right" vertical="center" indent="1"/>
    </xf>
    <xf numFmtId="2" fontId="19" fillId="0" borderId="0" xfId="1" applyNumberFormat="1" applyFont="1" applyFill="1" applyBorder="1" applyAlignment="1">
      <alignment vertical="center"/>
    </xf>
    <xf numFmtId="0" fontId="20" fillId="0" borderId="0" xfId="11" applyFont="1" applyAlignment="1">
      <alignment vertical="top" wrapText="1"/>
    </xf>
    <xf numFmtId="0" fontId="27" fillId="0" borderId="13" xfId="11" applyFont="1" applyBorder="1" applyAlignment="1">
      <alignment horizontal="center" vertical="top" wrapText="1"/>
    </xf>
    <xf numFmtId="0" fontId="2" fillId="0" borderId="0" xfId="12" applyBorder="1" applyAlignment="1">
      <alignment horizontal="center" vertical="top" wrapText="1"/>
    </xf>
    <xf numFmtId="0" fontId="2" fillId="0" borderId="14" xfId="12" applyBorder="1" applyAlignment="1">
      <alignment horizontal="center" vertical="top" wrapText="1"/>
    </xf>
    <xf numFmtId="0" fontId="27" fillId="0" borderId="18" xfId="11" applyFont="1" applyBorder="1" applyAlignment="1">
      <alignment horizontal="center" vertical="center"/>
    </xf>
    <xf numFmtId="0" fontId="2" fillId="0" borderId="19" xfId="12" applyBorder="1" applyAlignment="1">
      <alignment horizontal="center" vertical="center"/>
    </xf>
    <xf numFmtId="0" fontId="2" fillId="0" borderId="20" xfId="12" applyBorder="1" applyAlignment="1">
      <alignment horizontal="center" vertical="center"/>
    </xf>
    <xf numFmtId="0" fontId="27" fillId="0" borderId="18" xfId="11" applyFont="1" applyBorder="1" applyAlignment="1">
      <alignment horizontal="center" vertical="center" wrapText="1"/>
    </xf>
    <xf numFmtId="0" fontId="9" fillId="0" borderId="0" xfId="0" applyFont="1" applyAlignment="1">
      <alignment horizontal="left" vertical="center" wrapText="1" indent="1"/>
    </xf>
    <xf numFmtId="0" fontId="7" fillId="3" borderId="2" xfId="0" applyNumberFormat="1" applyFont="1" applyFill="1" applyBorder="1" applyAlignment="1">
      <alignment horizontal="center" vertical="center" wrapText="1"/>
    </xf>
    <xf numFmtId="0" fontId="7" fillId="3" borderId="6" xfId="0" applyNumberFormat="1" applyFont="1" applyFill="1" applyBorder="1" applyAlignment="1">
      <alignment horizontal="center" vertical="center" wrapText="1"/>
    </xf>
    <xf numFmtId="0" fontId="7" fillId="3" borderId="5" xfId="0" applyNumberFormat="1" applyFont="1" applyFill="1" applyBorder="1" applyAlignment="1">
      <alignment horizontal="center" vertical="center" wrapText="1"/>
    </xf>
    <xf numFmtId="0" fontId="3" fillId="0" borderId="2" xfId="0" applyFont="1" applyBorder="1" applyAlignment="1">
      <alignment horizontal="center" vertical="center" wrapText="1"/>
    </xf>
    <xf numFmtId="0" fontId="3" fillId="0" borderId="5" xfId="0" applyFont="1" applyBorder="1" applyAlignment="1">
      <alignment horizontal="center" vertical="center" wrapText="1"/>
    </xf>
    <xf numFmtId="0" fontId="9" fillId="0" borderId="0" xfId="0" applyFont="1" applyAlignment="1">
      <alignment horizontal="left" vertical="center" wrapText="1"/>
    </xf>
    <xf numFmtId="0" fontId="11" fillId="0" borderId="1" xfId="0" applyFont="1" applyBorder="1" applyAlignment="1">
      <alignment horizontal="center" vertical="center" wrapText="1"/>
    </xf>
  </cellXfs>
  <cellStyles count="13">
    <cellStyle name="Milliers 2" xfId="2" xr:uid="{00000000-0005-0000-0000-000000000000}"/>
    <cellStyle name="Milliers 3" xfId="3" xr:uid="{00000000-0005-0000-0000-000001000000}"/>
    <cellStyle name="Monétaire" xfId="1" builtinId="4"/>
    <cellStyle name="Monétaire 2" xfId="5" xr:uid="{00000000-0005-0000-0000-000003000000}"/>
    <cellStyle name="Monétaire 2 2" xfId="9" xr:uid="{00000000-0005-0000-0000-000004000000}"/>
    <cellStyle name="Monétaire 3" xfId="8" xr:uid="{00000000-0005-0000-0000-000005000000}"/>
    <cellStyle name="Normal" xfId="0" builtinId="0"/>
    <cellStyle name="Normal 2" xfId="4" xr:uid="{00000000-0005-0000-0000-000007000000}"/>
    <cellStyle name="Normal 2 2" xfId="7" xr:uid="{00000000-0005-0000-0000-000008000000}"/>
    <cellStyle name="Normal 3" xfId="6" xr:uid="{00000000-0005-0000-0000-000009000000}"/>
    <cellStyle name="Normal 4" xfId="12" xr:uid="{00000000-0005-0000-0000-00000A000000}"/>
    <cellStyle name="Normal_2006 Menuiserie - BPU" xfId="11" xr:uid="{00000000-0005-0000-0000-00000B000000}"/>
    <cellStyle name="Pourcentage 2" xfId="10" xr:uid="{00000000-0005-0000-0000-00000C000000}"/>
  </cellStyles>
  <dxfs count="2">
    <dxf>
      <fill>
        <patternFill>
          <bgColor rgb="FFFFFF00"/>
        </patternFill>
      </fill>
    </dxf>
    <dxf>
      <fill>
        <patternFill>
          <bgColor rgb="FFFFFF00"/>
        </patternFill>
      </fill>
    </dxf>
  </dxfs>
  <tableStyles count="0" defaultTableStyle="TableStyleMedium2" defaultPivotStyle="PivotStyleLight16"/>
  <colors>
    <mruColors>
      <color rgb="FFDDEBF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142875</xdr:colOff>
      <xdr:row>0</xdr:row>
      <xdr:rowOff>152400</xdr:rowOff>
    </xdr:from>
    <xdr:to>
      <xdr:col>0</xdr:col>
      <xdr:colOff>981075</xdr:colOff>
      <xdr:row>4</xdr:row>
      <xdr:rowOff>142875</xdr:rowOff>
    </xdr:to>
    <xdr:pic>
      <xdr:nvPicPr>
        <xdr:cNvPr id="2" name="Picture 1" descr="logoquadri_150dpi_25">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2875" y="152400"/>
          <a:ext cx="8382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tint="-0.249977111117893"/>
  </sheetPr>
  <dimension ref="A1:E38"/>
  <sheetViews>
    <sheetView showGridLines="0" view="pageBreakPreview" zoomScaleNormal="100" zoomScaleSheetLayoutView="100" workbookViewId="0">
      <selection activeCell="E12" sqref="E12"/>
    </sheetView>
  </sheetViews>
  <sheetFormatPr baseColWidth="10" defaultColWidth="10.6328125" defaultRowHeight="12.5" x14ac:dyDescent="0.25"/>
  <cols>
    <col min="1" max="2" width="16.6328125" style="100" customWidth="1"/>
    <col min="3" max="3" width="21.6328125" style="100" customWidth="1"/>
    <col min="4" max="4" width="18.6328125" style="100" customWidth="1"/>
    <col min="5" max="5" width="16.6328125" style="100" customWidth="1"/>
    <col min="6" max="16384" width="10.6328125" style="100"/>
  </cols>
  <sheetData>
    <row r="1" spans="1:5" x14ac:dyDescent="0.25">
      <c r="A1" s="164"/>
      <c r="B1" s="98"/>
      <c r="C1" s="99"/>
      <c r="D1" s="99"/>
      <c r="E1" s="99"/>
    </row>
    <row r="2" spans="1:5" ht="22.5" x14ac:dyDescent="0.25">
      <c r="A2" s="164"/>
      <c r="B2" s="101" t="s">
        <v>1085</v>
      </c>
      <c r="C2" s="102"/>
      <c r="D2" s="102"/>
      <c r="E2" s="102"/>
    </row>
    <row r="3" spans="1:5" ht="22.5" x14ac:dyDescent="0.25">
      <c r="A3" s="164"/>
      <c r="B3" s="101" t="s">
        <v>1086</v>
      </c>
      <c r="C3" s="102"/>
      <c r="D3" s="102"/>
      <c r="E3" s="102"/>
    </row>
    <row r="4" spans="1:5" ht="15.5" x14ac:dyDescent="0.25">
      <c r="A4" s="164"/>
      <c r="B4" s="103"/>
      <c r="C4" s="104"/>
      <c r="D4" s="104"/>
      <c r="E4" s="104"/>
    </row>
    <row r="5" spans="1:5" ht="15.5" x14ac:dyDescent="0.25">
      <c r="A5" s="164"/>
      <c r="B5" s="104" t="s">
        <v>1087</v>
      </c>
      <c r="C5" s="102"/>
      <c r="D5" s="102"/>
      <c r="E5" s="102"/>
    </row>
    <row r="6" spans="1:5" x14ac:dyDescent="0.25">
      <c r="A6" s="164"/>
      <c r="B6" s="105"/>
      <c r="C6" s="102"/>
      <c r="D6" s="102"/>
      <c r="E6" s="102"/>
    </row>
    <row r="7" spans="1:5" x14ac:dyDescent="0.25">
      <c r="A7" s="164"/>
      <c r="B7" s="106" t="s">
        <v>1088</v>
      </c>
      <c r="C7" s="102"/>
      <c r="D7" s="102"/>
      <c r="E7" s="102"/>
    </row>
    <row r="8" spans="1:5" x14ac:dyDescent="0.25">
      <c r="A8" s="107"/>
      <c r="B8" s="99"/>
      <c r="C8" s="99"/>
      <c r="D8" s="99"/>
      <c r="E8" s="99"/>
    </row>
    <row r="9" spans="1:5" x14ac:dyDescent="0.25">
      <c r="A9" s="107"/>
      <c r="B9" s="99"/>
      <c r="C9" s="99"/>
      <c r="D9" s="99"/>
      <c r="E9" s="99"/>
    </row>
    <row r="10" spans="1:5" ht="13" thickBot="1" x14ac:dyDescent="0.3">
      <c r="A10" s="107"/>
      <c r="B10" s="99"/>
      <c r="C10" s="99"/>
      <c r="D10" s="99"/>
      <c r="E10" s="99"/>
    </row>
    <row r="11" spans="1:5" x14ac:dyDescent="0.25">
      <c r="A11" s="108"/>
      <c r="B11" s="109"/>
      <c r="C11" s="109"/>
      <c r="D11" s="109"/>
      <c r="E11" s="110"/>
    </row>
    <row r="12" spans="1:5" x14ac:dyDescent="0.25">
      <c r="A12" s="111"/>
      <c r="B12" s="112"/>
      <c r="C12" s="112"/>
      <c r="D12" s="112"/>
      <c r="E12" s="113"/>
    </row>
    <row r="13" spans="1:5" ht="78" customHeight="1" x14ac:dyDescent="0.25">
      <c r="A13" s="165" t="s">
        <v>1089</v>
      </c>
      <c r="B13" s="166"/>
      <c r="C13" s="166"/>
      <c r="D13" s="166"/>
      <c r="E13" s="167"/>
    </row>
    <row r="14" spans="1:5" s="117" customFormat="1" ht="15.5" x14ac:dyDescent="0.35">
      <c r="A14" s="114"/>
      <c r="B14" s="115"/>
      <c r="C14" s="115"/>
      <c r="D14" s="115"/>
      <c r="E14" s="116"/>
    </row>
    <row r="15" spans="1:5" s="117" customFormat="1" ht="15.5" x14ac:dyDescent="0.35">
      <c r="A15" s="114"/>
      <c r="B15" s="115"/>
      <c r="C15" s="115"/>
      <c r="D15" s="115"/>
      <c r="E15" s="116"/>
    </row>
    <row r="16" spans="1:5" ht="56.25" customHeight="1" x14ac:dyDescent="0.25">
      <c r="A16" s="118" t="s">
        <v>1090</v>
      </c>
      <c r="B16" s="119"/>
      <c r="C16" s="119"/>
      <c r="D16" s="119"/>
      <c r="E16" s="120"/>
    </row>
    <row r="17" spans="1:5" s="117" customFormat="1" ht="15.5" x14ac:dyDescent="0.35">
      <c r="A17" s="114"/>
      <c r="B17" s="115"/>
      <c r="C17" s="115"/>
      <c r="D17" s="115"/>
      <c r="E17" s="116"/>
    </row>
    <row r="18" spans="1:5" s="117" customFormat="1" ht="15.5" x14ac:dyDescent="0.35">
      <c r="A18" s="114"/>
      <c r="B18" s="115"/>
      <c r="C18" s="115"/>
      <c r="D18" s="115"/>
      <c r="E18" s="116"/>
    </row>
    <row r="19" spans="1:5" s="117" customFormat="1" ht="15.5" x14ac:dyDescent="0.35">
      <c r="A19" s="121"/>
      <c r="B19" s="122"/>
      <c r="C19" s="122"/>
      <c r="D19" s="122"/>
      <c r="E19" s="123"/>
    </row>
    <row r="20" spans="1:5" s="117" customFormat="1" ht="16" thickBot="1" x14ac:dyDescent="0.4">
      <c r="A20" s="124"/>
      <c r="B20" s="125"/>
      <c r="C20" s="125"/>
      <c r="D20" s="125"/>
      <c r="E20" s="126"/>
    </row>
    <row r="21" spans="1:5" x14ac:dyDescent="0.25">
      <c r="A21" s="127"/>
      <c r="B21" s="102"/>
      <c r="C21" s="102"/>
      <c r="D21" s="102"/>
      <c r="E21" s="102"/>
    </row>
    <row r="22" spans="1:5" ht="13" thickBot="1" x14ac:dyDescent="0.3">
      <c r="A22" s="127"/>
      <c r="B22" s="102"/>
      <c r="C22" s="102"/>
      <c r="D22" s="102"/>
      <c r="E22" s="102"/>
    </row>
    <row r="23" spans="1:5" ht="36.75" customHeight="1" thickBot="1" x14ac:dyDescent="0.3">
      <c r="A23" s="168" t="s">
        <v>1091</v>
      </c>
      <c r="B23" s="169"/>
      <c r="C23" s="169"/>
      <c r="D23" s="169"/>
      <c r="E23" s="170"/>
    </row>
    <row r="24" spans="1:5" x14ac:dyDescent="0.25">
      <c r="A24" s="128"/>
      <c r="B24" s="112"/>
      <c r="C24" s="112"/>
      <c r="D24" s="112"/>
      <c r="E24" s="112"/>
    </row>
    <row r="25" spans="1:5" ht="13" thickBot="1" x14ac:dyDescent="0.3">
      <c r="A25" s="127"/>
      <c r="B25" s="102"/>
      <c r="C25" s="102"/>
      <c r="D25" s="102"/>
      <c r="E25" s="102"/>
    </row>
    <row r="26" spans="1:5" ht="61.5" customHeight="1" thickBot="1" x14ac:dyDescent="0.3">
      <c r="A26" s="171" t="s">
        <v>1092</v>
      </c>
      <c r="B26" s="169"/>
      <c r="C26" s="169"/>
      <c r="D26" s="169"/>
      <c r="E26" s="170"/>
    </row>
    <row r="27" spans="1:5" x14ac:dyDescent="0.25">
      <c r="A27" s="128"/>
      <c r="B27" s="112"/>
      <c r="C27" s="112"/>
      <c r="D27" s="112"/>
      <c r="E27" s="112"/>
    </row>
    <row r="28" spans="1:5" x14ac:dyDescent="0.25">
      <c r="A28" s="129"/>
      <c r="B28" s="102"/>
      <c r="C28" s="102"/>
      <c r="D28" s="102"/>
      <c r="E28" s="102"/>
    </row>
    <row r="29" spans="1:5" x14ac:dyDescent="0.25">
      <c r="A29" s="129"/>
      <c r="B29" s="99"/>
      <c r="C29" s="99"/>
      <c r="D29" s="99"/>
      <c r="E29" s="99"/>
    </row>
    <row r="30" spans="1:5" x14ac:dyDescent="0.25">
      <c r="A30" s="129"/>
      <c r="B30" s="99"/>
      <c r="C30" s="99"/>
      <c r="D30" s="99"/>
      <c r="E30" s="99"/>
    </row>
    <row r="31" spans="1:5" x14ac:dyDescent="0.25">
      <c r="A31" s="107"/>
      <c r="B31" s="99"/>
      <c r="C31" s="99"/>
      <c r="D31" s="99"/>
      <c r="E31" s="99"/>
    </row>
    <row r="32" spans="1:5" x14ac:dyDescent="0.25">
      <c r="A32" s="107"/>
      <c r="B32" s="99"/>
      <c r="C32" s="99"/>
      <c r="D32" s="99"/>
      <c r="E32" s="99"/>
    </row>
    <row r="33" spans="1:5" x14ac:dyDescent="0.25">
      <c r="A33" s="107"/>
      <c r="B33" s="99"/>
      <c r="C33" s="99"/>
      <c r="D33" s="99"/>
      <c r="E33" s="99"/>
    </row>
    <row r="34" spans="1:5" x14ac:dyDescent="0.25">
      <c r="A34" s="107"/>
      <c r="B34" s="99"/>
      <c r="C34" s="99"/>
      <c r="D34" s="99"/>
      <c r="E34" s="99"/>
    </row>
    <row r="35" spans="1:5" x14ac:dyDescent="0.25">
      <c r="A35" s="107"/>
      <c r="B35" s="99"/>
      <c r="C35" s="99"/>
      <c r="D35" s="99"/>
      <c r="E35" s="99"/>
    </row>
    <row r="36" spans="1:5" x14ac:dyDescent="0.25">
      <c r="A36" s="107"/>
      <c r="B36" s="99"/>
      <c r="C36" s="99"/>
      <c r="D36" s="99"/>
      <c r="E36" s="99"/>
    </row>
    <row r="37" spans="1:5" x14ac:dyDescent="0.25">
      <c r="A37" s="107"/>
      <c r="B37" s="99"/>
      <c r="C37" s="99"/>
      <c r="D37" s="99"/>
      <c r="E37" s="99"/>
    </row>
    <row r="38" spans="1:5" ht="25" x14ac:dyDescent="0.25">
      <c r="A38" s="130"/>
      <c r="B38" s="99"/>
      <c r="C38" s="99"/>
      <c r="D38" s="99"/>
      <c r="E38" s="131" t="s">
        <v>1093</v>
      </c>
    </row>
  </sheetData>
  <mergeCells count="4">
    <mergeCell ref="A1:A7"/>
    <mergeCell ref="A13:E13"/>
    <mergeCell ref="A23:E23"/>
    <mergeCell ref="A26:E26"/>
  </mergeCells>
  <pageMargins left="0.7" right="0.7" top="0.75" bottom="0.75" header="0.3" footer="0.3"/>
  <pageSetup paperSize="9" scale="96"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Z493"/>
  <sheetViews>
    <sheetView showGridLines="0" tabSelected="1" topLeftCell="A5" zoomScale="69" zoomScaleNormal="55" zoomScaleSheetLayoutView="55" workbookViewId="0">
      <selection activeCell="B16" sqref="B16"/>
    </sheetView>
  </sheetViews>
  <sheetFormatPr baseColWidth="10" defaultColWidth="11.453125" defaultRowHeight="11.5" x14ac:dyDescent="0.3"/>
  <cols>
    <col min="1" max="1" width="20.6328125" style="19" customWidth="1"/>
    <col min="2" max="2" width="100.6328125" style="1" customWidth="1"/>
    <col min="3" max="3" width="20.6328125" style="19" customWidth="1"/>
    <col min="4" max="4" width="20.6328125" style="2" customWidth="1"/>
    <col min="5" max="5" width="20.6328125" style="3" customWidth="1"/>
    <col min="6" max="6" width="21.54296875" style="4" customWidth="1"/>
    <col min="7" max="7" width="11.453125" style="1"/>
    <col min="8" max="9" width="0" style="1" hidden="1" customWidth="1"/>
    <col min="10" max="26" width="11.453125" style="1" hidden="1" customWidth="1"/>
    <col min="27" max="16384" width="11.453125" style="1"/>
  </cols>
  <sheetData>
    <row r="1" spans="1:6" ht="90" customHeight="1" x14ac:dyDescent="0.3">
      <c r="A1" s="173" t="s">
        <v>1208</v>
      </c>
      <c r="B1" s="174"/>
      <c r="C1" s="174"/>
      <c r="D1" s="174"/>
      <c r="E1" s="174"/>
      <c r="F1" s="175"/>
    </row>
    <row r="3" spans="1:6" s="6" customFormat="1" ht="30" customHeight="1" x14ac:dyDescent="0.35">
      <c r="A3" s="176" t="s">
        <v>0</v>
      </c>
      <c r="B3" s="177"/>
      <c r="C3" s="22" t="s">
        <v>1195</v>
      </c>
      <c r="D3" s="23" t="s">
        <v>1</v>
      </c>
      <c r="E3" s="29" t="s">
        <v>140</v>
      </c>
      <c r="F3" s="5"/>
    </row>
    <row r="4" spans="1:6" s="6" customFormat="1" ht="30" customHeight="1" x14ac:dyDescent="0.35">
      <c r="A4" s="83" t="s">
        <v>299</v>
      </c>
      <c r="B4" s="84" t="s">
        <v>1197</v>
      </c>
      <c r="C4" s="85"/>
      <c r="D4" s="85"/>
      <c r="E4" s="86"/>
      <c r="F4" s="5"/>
    </row>
    <row r="5" spans="1:6" s="6" customFormat="1" ht="30" customHeight="1" x14ac:dyDescent="0.35">
      <c r="A5" s="24" t="s">
        <v>1200</v>
      </c>
      <c r="B5" s="25" t="s">
        <v>1201</v>
      </c>
      <c r="C5" s="142" t="s">
        <v>184</v>
      </c>
      <c r="D5" s="143"/>
      <c r="E5" s="144">
        <f>D5*C$22+D5</f>
        <v>0</v>
      </c>
      <c r="F5" s="5"/>
    </row>
    <row r="6" spans="1:6" s="6" customFormat="1" ht="30" customHeight="1" x14ac:dyDescent="0.35">
      <c r="A6" s="24" t="s">
        <v>300</v>
      </c>
      <c r="B6" s="25" t="s">
        <v>1202</v>
      </c>
      <c r="C6" s="142" t="s">
        <v>184</v>
      </c>
      <c r="D6" s="143"/>
      <c r="E6" s="144">
        <f t="shared" ref="E6:E8" si="0">D6*C$22+D6</f>
        <v>0</v>
      </c>
      <c r="F6" s="5"/>
    </row>
    <row r="7" spans="1:6" s="6" customFormat="1" ht="30" customHeight="1" x14ac:dyDescent="0.35">
      <c r="A7" s="24" t="s">
        <v>1203</v>
      </c>
      <c r="B7" s="31" t="s">
        <v>1198</v>
      </c>
      <c r="C7" s="142" t="s">
        <v>184</v>
      </c>
      <c r="D7" s="143"/>
      <c r="E7" s="144">
        <f t="shared" ref="E7" si="1">D7*C$22+D7</f>
        <v>0</v>
      </c>
      <c r="F7" s="5"/>
    </row>
    <row r="8" spans="1:6" s="6" customFormat="1" ht="30" customHeight="1" x14ac:dyDescent="0.35">
      <c r="A8" s="24" t="s">
        <v>1204</v>
      </c>
      <c r="B8" s="31" t="s">
        <v>1199</v>
      </c>
      <c r="C8" s="142" t="s">
        <v>184</v>
      </c>
      <c r="D8" s="143"/>
      <c r="E8" s="144">
        <f t="shared" si="0"/>
        <v>0</v>
      </c>
      <c r="F8" s="5"/>
    </row>
    <row r="9" spans="1:6" s="11" customFormat="1" ht="16" x14ac:dyDescent="0.45">
      <c r="A9" s="18"/>
      <c r="B9" s="7"/>
      <c r="C9" s="30"/>
      <c r="D9" s="8"/>
      <c r="E9" s="9"/>
      <c r="F9" s="10"/>
    </row>
    <row r="10" spans="1:6" s="6" customFormat="1" ht="30" customHeight="1" x14ac:dyDescent="0.35">
      <c r="A10" s="83" t="s">
        <v>1100</v>
      </c>
      <c r="B10" s="136" t="s">
        <v>1101</v>
      </c>
      <c r="C10" s="83" t="s">
        <v>1195</v>
      </c>
      <c r="D10" s="83" t="s">
        <v>1</v>
      </c>
      <c r="E10" s="83" t="s">
        <v>140</v>
      </c>
      <c r="F10" s="5"/>
    </row>
    <row r="11" spans="1:6" s="11" customFormat="1" ht="30" customHeight="1" x14ac:dyDescent="0.45">
      <c r="A11" s="24" t="s">
        <v>1094</v>
      </c>
      <c r="B11" s="133" t="s">
        <v>1192</v>
      </c>
      <c r="C11" s="135" t="s">
        <v>184</v>
      </c>
      <c r="D11" s="144"/>
      <c r="E11" s="137">
        <f>(D11*C$22)+D11</f>
        <v>0</v>
      </c>
      <c r="F11" s="10"/>
    </row>
    <row r="12" spans="1:6" s="11" customFormat="1" ht="30" customHeight="1" x14ac:dyDescent="0.45">
      <c r="A12" s="24" t="s">
        <v>1098</v>
      </c>
      <c r="B12" s="133" t="s">
        <v>1193</v>
      </c>
      <c r="C12" s="135" t="s">
        <v>184</v>
      </c>
      <c r="D12" s="144"/>
      <c r="E12" s="137">
        <f t="shared" ref="E12:E17" si="2">(D12*C$22)+D12</f>
        <v>0</v>
      </c>
      <c r="F12" s="10"/>
    </row>
    <row r="13" spans="1:6" s="11" customFormat="1" ht="30" customHeight="1" x14ac:dyDescent="0.45">
      <c r="A13" s="24" t="s">
        <v>1095</v>
      </c>
      <c r="B13" s="134" t="s">
        <v>1083</v>
      </c>
      <c r="C13" s="135" t="s">
        <v>184</v>
      </c>
      <c r="D13" s="144"/>
      <c r="E13" s="137">
        <f t="shared" si="2"/>
        <v>0</v>
      </c>
      <c r="F13" s="10"/>
    </row>
    <row r="14" spans="1:6" s="11" customFormat="1" ht="30" customHeight="1" x14ac:dyDescent="0.45">
      <c r="A14" s="24" t="s">
        <v>1096</v>
      </c>
      <c r="B14" s="134" t="s">
        <v>1084</v>
      </c>
      <c r="C14" s="135" t="s">
        <v>184</v>
      </c>
      <c r="D14" s="144"/>
      <c r="E14" s="137">
        <f t="shared" si="2"/>
        <v>0</v>
      </c>
      <c r="F14" s="10"/>
    </row>
    <row r="15" spans="1:6" s="11" customFormat="1" ht="30" customHeight="1" x14ac:dyDescent="0.45">
      <c r="A15" s="24" t="s">
        <v>1097</v>
      </c>
      <c r="B15" s="134" t="s">
        <v>1194</v>
      </c>
      <c r="C15" s="135" t="s">
        <v>184</v>
      </c>
      <c r="D15" s="144"/>
      <c r="E15" s="137">
        <f t="shared" si="2"/>
        <v>0</v>
      </c>
      <c r="F15" s="10"/>
    </row>
    <row r="16" spans="1:6" s="11" customFormat="1" ht="30" customHeight="1" x14ac:dyDescent="0.45">
      <c r="A16" s="24" t="s">
        <v>1210</v>
      </c>
      <c r="B16" s="134" t="s">
        <v>1211</v>
      </c>
      <c r="C16" s="135" t="s">
        <v>184</v>
      </c>
      <c r="D16" s="144"/>
      <c r="E16" s="137">
        <f t="shared" ref="E16" si="3">(D16*C$22)+D16</f>
        <v>0</v>
      </c>
      <c r="F16" s="10"/>
    </row>
    <row r="17" spans="1:6" s="11" customFormat="1" ht="30" customHeight="1" x14ac:dyDescent="0.45">
      <c r="A17" s="24" t="s">
        <v>1099</v>
      </c>
      <c r="B17" s="133" t="s">
        <v>1190</v>
      </c>
      <c r="C17" s="135" t="s">
        <v>184</v>
      </c>
      <c r="D17" s="144"/>
      <c r="E17" s="137">
        <f t="shared" si="2"/>
        <v>0</v>
      </c>
      <c r="F17" s="10"/>
    </row>
    <row r="18" spans="1:6" s="11" customFormat="1" ht="16" x14ac:dyDescent="0.45">
      <c r="A18" s="6"/>
      <c r="B18" s="6"/>
      <c r="C18" s="6"/>
      <c r="D18" s="6"/>
      <c r="E18" s="6"/>
      <c r="F18" s="10"/>
    </row>
    <row r="19" spans="1:6" s="13" customFormat="1" ht="30" customHeight="1" x14ac:dyDescent="0.35">
      <c r="A19" s="87" t="s">
        <v>301</v>
      </c>
      <c r="B19" s="88" t="s">
        <v>921</v>
      </c>
      <c r="C19" s="89"/>
      <c r="D19" s="36"/>
      <c r="E19" s="14"/>
      <c r="F19" s="160"/>
    </row>
    <row r="20" spans="1:6" s="13" customFormat="1" ht="30" customHeight="1" x14ac:dyDescent="0.35">
      <c r="A20" s="32" t="s">
        <v>922</v>
      </c>
      <c r="B20" s="12" t="s">
        <v>1191</v>
      </c>
      <c r="C20" s="139"/>
      <c r="D20" s="36"/>
      <c r="E20" s="14"/>
      <c r="F20" s="160"/>
    </row>
    <row r="21" spans="1:6" s="13" customFormat="1" ht="30" customHeight="1" x14ac:dyDescent="0.35">
      <c r="A21" s="87" t="s">
        <v>302</v>
      </c>
      <c r="B21" s="88" t="s">
        <v>923</v>
      </c>
      <c r="C21" s="89"/>
      <c r="E21" s="14"/>
      <c r="F21" s="91"/>
    </row>
    <row r="22" spans="1:6" s="13" customFormat="1" ht="30" customHeight="1" x14ac:dyDescent="0.35">
      <c r="A22" s="32" t="s">
        <v>924</v>
      </c>
      <c r="B22" s="12" t="s">
        <v>142</v>
      </c>
      <c r="C22" s="92"/>
      <c r="E22" s="14"/>
      <c r="F22" s="91"/>
    </row>
    <row r="23" spans="1:6" ht="9.9" customHeight="1" x14ac:dyDescent="0.3">
      <c r="B23" s="15"/>
      <c r="C23" s="34"/>
      <c r="D23" s="16"/>
      <c r="E23" s="17"/>
    </row>
    <row r="24" spans="1:6" s="11" customFormat="1" ht="80.150000000000006" customHeight="1" x14ac:dyDescent="0.45">
      <c r="A24" s="20" t="s">
        <v>182</v>
      </c>
      <c r="B24" s="21" t="s">
        <v>1196</v>
      </c>
      <c r="C24" s="21" t="s">
        <v>183</v>
      </c>
      <c r="D24" s="22" t="s">
        <v>1189</v>
      </c>
      <c r="E24" s="23" t="s">
        <v>141</v>
      </c>
      <c r="F24" s="159" t="s">
        <v>1188</v>
      </c>
    </row>
    <row r="25" spans="1:6" s="6" customFormat="1" ht="30" customHeight="1" x14ac:dyDescent="0.35">
      <c r="A25" s="42" t="s">
        <v>303</v>
      </c>
      <c r="B25" s="43" t="s">
        <v>2</v>
      </c>
      <c r="C25" s="44"/>
      <c r="D25" s="45"/>
      <c r="E25" s="46"/>
      <c r="F25" s="47"/>
    </row>
    <row r="26" spans="1:6" s="6" customFormat="1" ht="30" customHeight="1" x14ac:dyDescent="0.35">
      <c r="A26" s="24" t="s">
        <v>304</v>
      </c>
      <c r="B26" s="25" t="s">
        <v>925</v>
      </c>
      <c r="C26" s="33" t="s">
        <v>184</v>
      </c>
      <c r="D26" s="145"/>
      <c r="E26" s="146">
        <f>(D26*C$22)+D26</f>
        <v>0</v>
      </c>
      <c r="F26" s="158"/>
    </row>
    <row r="27" spans="1:6" s="6" customFormat="1" ht="30" customHeight="1" x14ac:dyDescent="0.35">
      <c r="A27" s="24" t="s">
        <v>305</v>
      </c>
      <c r="B27" s="25" t="s">
        <v>926</v>
      </c>
      <c r="C27" s="33" t="s">
        <v>184</v>
      </c>
      <c r="D27" s="145"/>
      <c r="E27" s="146">
        <f t="shared" ref="E27:E90" si="4">(D27*C$22)+D27</f>
        <v>0</v>
      </c>
      <c r="F27" s="158"/>
    </row>
    <row r="28" spans="1:6" s="6" customFormat="1" ht="30" customHeight="1" x14ac:dyDescent="0.35">
      <c r="A28" s="24" t="s">
        <v>306</v>
      </c>
      <c r="B28" s="25" t="s">
        <v>147</v>
      </c>
      <c r="C28" s="33" t="s">
        <v>184</v>
      </c>
      <c r="D28" s="145"/>
      <c r="E28" s="146">
        <f t="shared" si="4"/>
        <v>0</v>
      </c>
      <c r="F28" s="158"/>
    </row>
    <row r="29" spans="1:6" s="6" customFormat="1" ht="30" customHeight="1" x14ac:dyDescent="0.35">
      <c r="A29" s="24" t="s">
        <v>307</v>
      </c>
      <c r="B29" s="25" t="s">
        <v>3</v>
      </c>
      <c r="C29" s="33" t="s">
        <v>184</v>
      </c>
      <c r="D29" s="145"/>
      <c r="E29" s="146">
        <f t="shared" si="4"/>
        <v>0</v>
      </c>
      <c r="F29" s="158"/>
    </row>
    <row r="30" spans="1:6" s="6" customFormat="1" ht="30" customHeight="1" x14ac:dyDescent="0.35">
      <c r="A30" s="24" t="s">
        <v>308</v>
      </c>
      <c r="B30" s="25" t="s">
        <v>15</v>
      </c>
      <c r="C30" s="33" t="s">
        <v>184</v>
      </c>
      <c r="D30" s="145"/>
      <c r="E30" s="146">
        <f t="shared" si="4"/>
        <v>0</v>
      </c>
      <c r="F30" s="158"/>
    </row>
    <row r="31" spans="1:6" s="6" customFormat="1" ht="30" customHeight="1" x14ac:dyDescent="0.35">
      <c r="A31" s="24" t="s">
        <v>309</v>
      </c>
      <c r="B31" s="25" t="s">
        <v>196</v>
      </c>
      <c r="C31" s="33" t="s">
        <v>184</v>
      </c>
      <c r="D31" s="145"/>
      <c r="E31" s="146">
        <f t="shared" si="4"/>
        <v>0</v>
      </c>
      <c r="F31" s="158"/>
    </row>
    <row r="32" spans="1:6" s="6" customFormat="1" ht="30" customHeight="1" x14ac:dyDescent="0.35">
      <c r="A32" s="24" t="s">
        <v>310</v>
      </c>
      <c r="B32" s="25" t="s">
        <v>16</v>
      </c>
      <c r="C32" s="33" t="s">
        <v>184</v>
      </c>
      <c r="D32" s="145"/>
      <c r="E32" s="146">
        <f t="shared" si="4"/>
        <v>0</v>
      </c>
      <c r="F32" s="158"/>
    </row>
    <row r="33" spans="1:6" s="6" customFormat="1" ht="30" customHeight="1" x14ac:dyDescent="0.35">
      <c r="A33" s="24" t="s">
        <v>311</v>
      </c>
      <c r="B33" s="25" t="s">
        <v>30</v>
      </c>
      <c r="C33" s="33" t="s">
        <v>184</v>
      </c>
      <c r="D33" s="145"/>
      <c r="E33" s="146">
        <f t="shared" si="4"/>
        <v>0</v>
      </c>
      <c r="F33" s="158"/>
    </row>
    <row r="34" spans="1:6" s="6" customFormat="1" ht="30" customHeight="1" x14ac:dyDescent="0.35">
      <c r="A34" s="24" t="s">
        <v>312</v>
      </c>
      <c r="B34" s="25" t="s">
        <v>148</v>
      </c>
      <c r="C34" s="33" t="s">
        <v>184</v>
      </c>
      <c r="D34" s="145"/>
      <c r="E34" s="146">
        <f t="shared" si="4"/>
        <v>0</v>
      </c>
      <c r="F34" s="158"/>
    </row>
    <row r="35" spans="1:6" s="6" customFormat="1" ht="30" customHeight="1" x14ac:dyDescent="0.35">
      <c r="A35" s="24" t="s">
        <v>313</v>
      </c>
      <c r="B35" s="25" t="s">
        <v>31</v>
      </c>
      <c r="C35" s="33" t="s">
        <v>184</v>
      </c>
      <c r="D35" s="145"/>
      <c r="E35" s="146">
        <f t="shared" si="4"/>
        <v>0</v>
      </c>
      <c r="F35" s="158"/>
    </row>
    <row r="36" spans="1:6" s="6" customFormat="1" ht="30" customHeight="1" x14ac:dyDescent="0.35">
      <c r="A36" s="24" t="s">
        <v>314</v>
      </c>
      <c r="B36" s="25" t="s">
        <v>32</v>
      </c>
      <c r="C36" s="33" t="s">
        <v>184</v>
      </c>
      <c r="D36" s="145"/>
      <c r="E36" s="146">
        <f t="shared" si="4"/>
        <v>0</v>
      </c>
      <c r="F36" s="158"/>
    </row>
    <row r="37" spans="1:6" s="6" customFormat="1" ht="30" customHeight="1" x14ac:dyDescent="0.35">
      <c r="A37" s="24" t="s">
        <v>315</v>
      </c>
      <c r="B37" s="25" t="s">
        <v>199</v>
      </c>
      <c r="C37" s="33" t="s">
        <v>184</v>
      </c>
      <c r="D37" s="145"/>
      <c r="E37" s="146">
        <f t="shared" si="4"/>
        <v>0</v>
      </c>
      <c r="F37" s="158"/>
    </row>
    <row r="38" spans="1:6" s="6" customFormat="1" ht="30" customHeight="1" x14ac:dyDescent="0.35">
      <c r="A38" s="24" t="s">
        <v>316</v>
      </c>
      <c r="B38" s="25" t="s">
        <v>1110</v>
      </c>
      <c r="C38" s="33" t="s">
        <v>185</v>
      </c>
      <c r="D38" s="145"/>
      <c r="E38" s="146">
        <f t="shared" si="4"/>
        <v>0</v>
      </c>
      <c r="F38" s="158"/>
    </row>
    <row r="39" spans="1:6" s="6" customFormat="1" ht="30" customHeight="1" x14ac:dyDescent="0.35">
      <c r="A39" s="24" t="s">
        <v>317</v>
      </c>
      <c r="B39" s="26" t="s">
        <v>197</v>
      </c>
      <c r="C39" s="35" t="s">
        <v>184</v>
      </c>
      <c r="D39" s="145"/>
      <c r="E39" s="146">
        <f t="shared" si="4"/>
        <v>0</v>
      </c>
      <c r="F39" s="158"/>
    </row>
    <row r="40" spans="1:6" s="6" customFormat="1" ht="30" customHeight="1" x14ac:dyDescent="0.35">
      <c r="A40" s="24" t="s">
        <v>318</v>
      </c>
      <c r="B40" s="26" t="s">
        <v>39</v>
      </c>
      <c r="C40" s="35" t="s">
        <v>184</v>
      </c>
      <c r="D40" s="145"/>
      <c r="E40" s="146">
        <f t="shared" si="4"/>
        <v>0</v>
      </c>
      <c r="F40" s="158"/>
    </row>
    <row r="41" spans="1:6" s="6" customFormat="1" ht="30" customHeight="1" x14ac:dyDescent="0.35">
      <c r="A41" s="24" t="s">
        <v>319</v>
      </c>
      <c r="B41" s="26" t="s">
        <v>40</v>
      </c>
      <c r="C41" s="35" t="s">
        <v>184</v>
      </c>
      <c r="D41" s="145"/>
      <c r="E41" s="146">
        <f t="shared" si="4"/>
        <v>0</v>
      </c>
      <c r="F41" s="158"/>
    </row>
    <row r="42" spans="1:6" s="6" customFormat="1" ht="30" customHeight="1" x14ac:dyDescent="0.35">
      <c r="A42" s="24" t="s">
        <v>320</v>
      </c>
      <c r="B42" s="27" t="s">
        <v>120</v>
      </c>
      <c r="C42" s="35" t="s">
        <v>184</v>
      </c>
      <c r="D42" s="145"/>
      <c r="E42" s="146">
        <f t="shared" si="4"/>
        <v>0</v>
      </c>
      <c r="F42" s="158"/>
    </row>
    <row r="43" spans="1:6" s="6" customFormat="1" ht="30" customHeight="1" x14ac:dyDescent="0.35">
      <c r="A43" s="24" t="s">
        <v>321</v>
      </c>
      <c r="B43" s="27" t="s">
        <v>121</v>
      </c>
      <c r="C43" s="35" t="s">
        <v>184</v>
      </c>
      <c r="D43" s="145"/>
      <c r="E43" s="146">
        <f t="shared" si="4"/>
        <v>0</v>
      </c>
      <c r="F43" s="158"/>
    </row>
    <row r="44" spans="1:6" s="6" customFormat="1" ht="30" customHeight="1" x14ac:dyDescent="0.35">
      <c r="A44" s="24" t="s">
        <v>322</v>
      </c>
      <c r="B44" s="27" t="s">
        <v>125</v>
      </c>
      <c r="C44" s="35" t="s">
        <v>184</v>
      </c>
      <c r="D44" s="145"/>
      <c r="E44" s="146">
        <f t="shared" si="4"/>
        <v>0</v>
      </c>
      <c r="F44" s="158"/>
    </row>
    <row r="45" spans="1:6" s="6" customFormat="1" ht="30" customHeight="1" x14ac:dyDescent="0.35">
      <c r="A45" s="24" t="s">
        <v>323</v>
      </c>
      <c r="B45" s="26" t="s">
        <v>1111</v>
      </c>
      <c r="C45" s="35" t="s">
        <v>186</v>
      </c>
      <c r="D45" s="145"/>
      <c r="E45" s="146">
        <f t="shared" si="4"/>
        <v>0</v>
      </c>
      <c r="F45" s="158"/>
    </row>
    <row r="46" spans="1:6" s="6" customFormat="1" ht="30" customHeight="1" x14ac:dyDescent="0.35">
      <c r="A46" s="24" t="s">
        <v>324</v>
      </c>
      <c r="B46" s="26" t="s">
        <v>927</v>
      </c>
      <c r="C46" s="35" t="s">
        <v>184</v>
      </c>
      <c r="D46" s="145"/>
      <c r="E46" s="146">
        <f t="shared" si="4"/>
        <v>0</v>
      </c>
      <c r="F46" s="158"/>
    </row>
    <row r="47" spans="1:6" s="6" customFormat="1" ht="30" customHeight="1" x14ac:dyDescent="0.35">
      <c r="A47" s="24" t="s">
        <v>325</v>
      </c>
      <c r="B47" s="26" t="s">
        <v>928</v>
      </c>
      <c r="C47" s="35" t="s">
        <v>184</v>
      </c>
      <c r="D47" s="145"/>
      <c r="E47" s="146">
        <f t="shared" si="4"/>
        <v>0</v>
      </c>
      <c r="F47" s="158"/>
    </row>
    <row r="48" spans="1:6" s="6" customFormat="1" ht="30" customHeight="1" x14ac:dyDescent="0.35">
      <c r="A48" s="24" t="s">
        <v>326</v>
      </c>
      <c r="B48" s="26" t="s">
        <v>1112</v>
      </c>
      <c r="C48" s="35" t="s">
        <v>186</v>
      </c>
      <c r="D48" s="145"/>
      <c r="E48" s="146">
        <f t="shared" si="4"/>
        <v>0</v>
      </c>
      <c r="F48" s="158"/>
    </row>
    <row r="49" spans="1:6" s="6" customFormat="1" ht="30" customHeight="1" x14ac:dyDescent="0.35">
      <c r="A49" s="24" t="s">
        <v>327</v>
      </c>
      <c r="B49" s="26" t="s">
        <v>111</v>
      </c>
      <c r="C49" s="35" t="s">
        <v>184</v>
      </c>
      <c r="D49" s="145"/>
      <c r="E49" s="146">
        <f t="shared" si="4"/>
        <v>0</v>
      </c>
      <c r="F49" s="158"/>
    </row>
    <row r="50" spans="1:6" s="6" customFormat="1" ht="30" customHeight="1" x14ac:dyDescent="0.35">
      <c r="A50" s="24" t="s">
        <v>328</v>
      </c>
      <c r="B50" s="26" t="s">
        <v>117</v>
      </c>
      <c r="C50" s="35" t="s">
        <v>184</v>
      </c>
      <c r="D50" s="145"/>
      <c r="E50" s="146">
        <f t="shared" si="4"/>
        <v>0</v>
      </c>
      <c r="F50" s="158"/>
    </row>
    <row r="51" spans="1:6" s="6" customFormat="1" ht="30" customHeight="1" x14ac:dyDescent="0.35">
      <c r="A51" s="24" t="s">
        <v>329</v>
      </c>
      <c r="B51" s="25" t="s">
        <v>567</v>
      </c>
      <c r="C51" s="35" t="s">
        <v>184</v>
      </c>
      <c r="D51" s="145"/>
      <c r="E51" s="146">
        <f t="shared" si="4"/>
        <v>0</v>
      </c>
      <c r="F51" s="158"/>
    </row>
    <row r="52" spans="1:6" s="6" customFormat="1" ht="30" customHeight="1" x14ac:dyDescent="0.35">
      <c r="A52" s="24" t="s">
        <v>913</v>
      </c>
      <c r="B52" s="80" t="s">
        <v>912</v>
      </c>
      <c r="C52" s="35" t="s">
        <v>184</v>
      </c>
      <c r="D52" s="145"/>
      <c r="E52" s="146">
        <f t="shared" si="4"/>
        <v>0</v>
      </c>
      <c r="F52" s="158"/>
    </row>
    <row r="53" spans="1:6" s="6" customFormat="1" ht="30" customHeight="1" x14ac:dyDescent="0.35">
      <c r="A53" s="24" t="s">
        <v>914</v>
      </c>
      <c r="B53" s="25" t="s">
        <v>4</v>
      </c>
      <c r="C53" s="35" t="s">
        <v>184</v>
      </c>
      <c r="D53" s="145"/>
      <c r="E53" s="146">
        <f t="shared" si="4"/>
        <v>0</v>
      </c>
      <c r="F53" s="158"/>
    </row>
    <row r="54" spans="1:6" s="6" customFormat="1" ht="30" customHeight="1" x14ac:dyDescent="0.35">
      <c r="A54" s="24" t="s">
        <v>330</v>
      </c>
      <c r="B54" s="28" t="s">
        <v>259</v>
      </c>
      <c r="C54" s="35" t="s">
        <v>184</v>
      </c>
      <c r="D54" s="145"/>
      <c r="E54" s="146">
        <f t="shared" si="4"/>
        <v>0</v>
      </c>
      <c r="F54" s="158"/>
    </row>
    <row r="55" spans="1:6" s="6" customFormat="1" ht="30" customHeight="1" x14ac:dyDescent="0.35">
      <c r="A55" s="24" t="s">
        <v>331</v>
      </c>
      <c r="B55" s="28" t="s">
        <v>124</v>
      </c>
      <c r="C55" s="35" t="s">
        <v>184</v>
      </c>
      <c r="D55" s="145"/>
      <c r="E55" s="146">
        <f t="shared" si="4"/>
        <v>0</v>
      </c>
      <c r="F55" s="158"/>
    </row>
    <row r="56" spans="1:6" s="6" customFormat="1" ht="30" customHeight="1" x14ac:dyDescent="0.35">
      <c r="A56" s="24" t="s">
        <v>332</v>
      </c>
      <c r="B56" s="25" t="s">
        <v>568</v>
      </c>
      <c r="C56" s="35" t="s">
        <v>184</v>
      </c>
      <c r="D56" s="145"/>
      <c r="E56" s="146">
        <f t="shared" si="4"/>
        <v>0</v>
      </c>
      <c r="F56" s="158"/>
    </row>
    <row r="57" spans="1:6" s="6" customFormat="1" ht="30" customHeight="1" x14ac:dyDescent="0.35">
      <c r="A57" s="24" t="s">
        <v>333</v>
      </c>
      <c r="B57" s="25" t="s">
        <v>569</v>
      </c>
      <c r="C57" s="35" t="s">
        <v>184</v>
      </c>
      <c r="D57" s="145"/>
      <c r="E57" s="146">
        <f t="shared" si="4"/>
        <v>0</v>
      </c>
      <c r="F57" s="158"/>
    </row>
    <row r="58" spans="1:6" s="6" customFormat="1" ht="30" customHeight="1" x14ac:dyDescent="0.35">
      <c r="A58" s="24" t="s">
        <v>334</v>
      </c>
      <c r="B58" s="25" t="s">
        <v>5</v>
      </c>
      <c r="C58" s="35" t="s">
        <v>184</v>
      </c>
      <c r="D58" s="145"/>
      <c r="E58" s="146">
        <f t="shared" si="4"/>
        <v>0</v>
      </c>
      <c r="F58" s="158"/>
    </row>
    <row r="59" spans="1:6" s="6" customFormat="1" ht="30" customHeight="1" x14ac:dyDescent="0.35">
      <c r="A59" s="24" t="s">
        <v>335</v>
      </c>
      <c r="B59" s="25" t="s">
        <v>6</v>
      </c>
      <c r="C59" s="35" t="s">
        <v>184</v>
      </c>
      <c r="D59" s="145"/>
      <c r="E59" s="146">
        <f t="shared" si="4"/>
        <v>0</v>
      </c>
      <c r="F59" s="158"/>
    </row>
    <row r="60" spans="1:6" s="6" customFormat="1" ht="30" customHeight="1" x14ac:dyDescent="0.35">
      <c r="A60" s="24" t="s">
        <v>915</v>
      </c>
      <c r="B60" s="25" t="s">
        <v>7</v>
      </c>
      <c r="C60" s="35" t="s">
        <v>184</v>
      </c>
      <c r="D60" s="145"/>
      <c r="E60" s="146">
        <f t="shared" si="4"/>
        <v>0</v>
      </c>
      <c r="F60" s="158"/>
    </row>
    <row r="61" spans="1:6" s="6" customFormat="1" ht="30" customHeight="1" x14ac:dyDescent="0.35">
      <c r="A61" s="24" t="s">
        <v>916</v>
      </c>
      <c r="B61" s="25" t="s">
        <v>8</v>
      </c>
      <c r="C61" s="35" t="s">
        <v>184</v>
      </c>
      <c r="D61" s="145"/>
      <c r="E61" s="146">
        <f t="shared" si="4"/>
        <v>0</v>
      </c>
      <c r="F61" s="158"/>
    </row>
    <row r="62" spans="1:6" s="6" customFormat="1" ht="30" customHeight="1" x14ac:dyDescent="0.35">
      <c r="A62" s="24" t="s">
        <v>336</v>
      </c>
      <c r="B62" s="25" t="s">
        <v>9</v>
      </c>
      <c r="C62" s="35" t="s">
        <v>184</v>
      </c>
      <c r="D62" s="145"/>
      <c r="E62" s="146">
        <f t="shared" si="4"/>
        <v>0</v>
      </c>
      <c r="F62" s="158"/>
    </row>
    <row r="63" spans="1:6" s="6" customFormat="1" ht="30" customHeight="1" x14ac:dyDescent="0.35">
      <c r="A63" s="24" t="s">
        <v>917</v>
      </c>
      <c r="B63" s="25" t="s">
        <v>13</v>
      </c>
      <c r="C63" s="35" t="s">
        <v>184</v>
      </c>
      <c r="D63" s="145"/>
      <c r="E63" s="146">
        <f t="shared" si="4"/>
        <v>0</v>
      </c>
      <c r="F63" s="158"/>
    </row>
    <row r="64" spans="1:6" s="6" customFormat="1" ht="30" customHeight="1" x14ac:dyDescent="0.35">
      <c r="A64" s="24" t="s">
        <v>337</v>
      </c>
      <c r="B64" s="25" t="s">
        <v>14</v>
      </c>
      <c r="C64" s="35" t="s">
        <v>184</v>
      </c>
      <c r="D64" s="145"/>
      <c r="E64" s="146">
        <f t="shared" si="4"/>
        <v>0</v>
      </c>
      <c r="F64" s="158"/>
    </row>
    <row r="65" spans="1:6" s="6" customFormat="1" ht="30" customHeight="1" x14ac:dyDescent="0.35">
      <c r="A65" s="24" t="s">
        <v>338</v>
      </c>
      <c r="B65" s="25" t="s">
        <v>149</v>
      </c>
      <c r="C65" s="35" t="s">
        <v>184</v>
      </c>
      <c r="D65" s="145"/>
      <c r="E65" s="146">
        <f t="shared" si="4"/>
        <v>0</v>
      </c>
      <c r="F65" s="158"/>
    </row>
    <row r="66" spans="1:6" s="6" customFormat="1" ht="30" customHeight="1" x14ac:dyDescent="0.35">
      <c r="A66" s="24" t="s">
        <v>339</v>
      </c>
      <c r="B66" s="25" t="s">
        <v>11</v>
      </c>
      <c r="C66" s="35" t="s">
        <v>184</v>
      </c>
      <c r="D66" s="145"/>
      <c r="E66" s="146">
        <f t="shared" si="4"/>
        <v>0</v>
      </c>
      <c r="F66" s="158"/>
    </row>
    <row r="67" spans="1:6" s="6" customFormat="1" ht="30" customHeight="1" x14ac:dyDescent="0.35">
      <c r="A67" s="24" t="s">
        <v>340</v>
      </c>
      <c r="B67" s="25" t="s">
        <v>41</v>
      </c>
      <c r="C67" s="35" t="s">
        <v>184</v>
      </c>
      <c r="D67" s="145"/>
      <c r="E67" s="146">
        <f t="shared" si="4"/>
        <v>0</v>
      </c>
      <c r="F67" s="158"/>
    </row>
    <row r="68" spans="1:6" s="6" customFormat="1" ht="30" customHeight="1" x14ac:dyDescent="0.35">
      <c r="A68" s="24" t="s">
        <v>341</v>
      </c>
      <c r="B68" s="25" t="s">
        <v>42</v>
      </c>
      <c r="C68" s="35" t="s">
        <v>184</v>
      </c>
      <c r="D68" s="145"/>
      <c r="E68" s="146">
        <f t="shared" si="4"/>
        <v>0</v>
      </c>
      <c r="F68" s="158"/>
    </row>
    <row r="69" spans="1:6" s="6" customFormat="1" ht="30" customHeight="1" x14ac:dyDescent="0.35">
      <c r="A69" s="24" t="s">
        <v>965</v>
      </c>
      <c r="B69" s="25" t="s">
        <v>930</v>
      </c>
      <c r="C69" s="35" t="s">
        <v>184</v>
      </c>
      <c r="D69" s="145"/>
      <c r="E69" s="146">
        <f t="shared" si="4"/>
        <v>0</v>
      </c>
      <c r="F69" s="158"/>
    </row>
    <row r="70" spans="1:6" s="6" customFormat="1" ht="30" customHeight="1" x14ac:dyDescent="0.35">
      <c r="A70" s="24" t="s">
        <v>929</v>
      </c>
      <c r="B70" s="25" t="s">
        <v>932</v>
      </c>
      <c r="C70" s="35" t="s">
        <v>184</v>
      </c>
      <c r="D70" s="145"/>
      <c r="E70" s="146">
        <f t="shared" si="4"/>
        <v>0</v>
      </c>
      <c r="F70" s="158"/>
    </row>
    <row r="71" spans="1:6" s="6" customFormat="1" ht="30" customHeight="1" x14ac:dyDescent="0.35">
      <c r="A71" s="24" t="s">
        <v>931</v>
      </c>
      <c r="B71" s="25" t="s">
        <v>934</v>
      </c>
      <c r="C71" s="35" t="s">
        <v>184</v>
      </c>
      <c r="D71" s="145"/>
      <c r="E71" s="146">
        <f t="shared" si="4"/>
        <v>0</v>
      </c>
      <c r="F71" s="158"/>
    </row>
    <row r="72" spans="1:6" s="6" customFormat="1" ht="30" customHeight="1" x14ac:dyDescent="0.35">
      <c r="A72" s="24" t="s">
        <v>933</v>
      </c>
      <c r="B72" s="25" t="s">
        <v>936</v>
      </c>
      <c r="C72" s="35" t="s">
        <v>184</v>
      </c>
      <c r="D72" s="145"/>
      <c r="E72" s="146">
        <f t="shared" si="4"/>
        <v>0</v>
      </c>
      <c r="F72" s="158"/>
    </row>
    <row r="73" spans="1:6" s="6" customFormat="1" ht="30" customHeight="1" x14ac:dyDescent="0.35">
      <c r="A73" s="24" t="s">
        <v>935</v>
      </c>
      <c r="B73" s="25" t="s">
        <v>938</v>
      </c>
      <c r="C73" s="35" t="s">
        <v>184</v>
      </c>
      <c r="D73" s="145"/>
      <c r="E73" s="146">
        <f t="shared" si="4"/>
        <v>0</v>
      </c>
      <c r="F73" s="158"/>
    </row>
    <row r="74" spans="1:6" s="6" customFormat="1" ht="30" customHeight="1" x14ac:dyDescent="0.35">
      <c r="A74" s="24" t="s">
        <v>937</v>
      </c>
      <c r="B74" s="25" t="s">
        <v>940</v>
      </c>
      <c r="C74" s="35" t="s">
        <v>184</v>
      </c>
      <c r="D74" s="145"/>
      <c r="E74" s="146">
        <f t="shared" si="4"/>
        <v>0</v>
      </c>
      <c r="F74" s="158"/>
    </row>
    <row r="75" spans="1:6" s="6" customFormat="1" ht="30" customHeight="1" x14ac:dyDescent="0.35">
      <c r="A75" s="24" t="s">
        <v>939</v>
      </c>
      <c r="B75" s="25" t="s">
        <v>942</v>
      </c>
      <c r="C75" s="35" t="s">
        <v>184</v>
      </c>
      <c r="D75" s="145"/>
      <c r="E75" s="146">
        <f t="shared" si="4"/>
        <v>0</v>
      </c>
      <c r="F75" s="158"/>
    </row>
    <row r="76" spans="1:6" s="6" customFormat="1" ht="30" customHeight="1" x14ac:dyDescent="0.35">
      <c r="A76" s="24" t="s">
        <v>941</v>
      </c>
      <c r="B76" s="25" t="s">
        <v>944</v>
      </c>
      <c r="C76" s="35" t="s">
        <v>184</v>
      </c>
      <c r="D76" s="145"/>
      <c r="E76" s="146">
        <f t="shared" si="4"/>
        <v>0</v>
      </c>
      <c r="F76" s="158"/>
    </row>
    <row r="77" spans="1:6" s="6" customFormat="1" ht="30" customHeight="1" x14ac:dyDescent="0.35">
      <c r="A77" s="24" t="s">
        <v>943</v>
      </c>
      <c r="B77" s="25" t="s">
        <v>946</v>
      </c>
      <c r="C77" s="35" t="s">
        <v>184</v>
      </c>
      <c r="D77" s="145"/>
      <c r="E77" s="146">
        <f t="shared" si="4"/>
        <v>0</v>
      </c>
      <c r="F77" s="158"/>
    </row>
    <row r="78" spans="1:6" s="6" customFormat="1" ht="30" customHeight="1" x14ac:dyDescent="0.35">
      <c r="A78" s="24" t="s">
        <v>945</v>
      </c>
      <c r="B78" s="25" t="s">
        <v>1103</v>
      </c>
      <c r="C78" s="35" t="s">
        <v>185</v>
      </c>
      <c r="D78" s="145"/>
      <c r="E78" s="146">
        <f t="shared" si="4"/>
        <v>0</v>
      </c>
      <c r="F78" s="158"/>
    </row>
    <row r="79" spans="1:6" s="6" customFormat="1" ht="30" customHeight="1" x14ac:dyDescent="0.35">
      <c r="A79" s="24" t="s">
        <v>947</v>
      </c>
      <c r="B79" s="25" t="s">
        <v>1104</v>
      </c>
      <c r="C79" s="35" t="s">
        <v>185</v>
      </c>
      <c r="D79" s="145"/>
      <c r="E79" s="146">
        <f t="shared" si="4"/>
        <v>0</v>
      </c>
      <c r="F79" s="158"/>
    </row>
    <row r="80" spans="1:6" s="6" customFormat="1" ht="30" customHeight="1" x14ac:dyDescent="0.35">
      <c r="A80" s="24" t="s">
        <v>948</v>
      </c>
      <c r="B80" s="25" t="s">
        <v>1105</v>
      </c>
      <c r="C80" s="35" t="s">
        <v>185</v>
      </c>
      <c r="D80" s="145"/>
      <c r="E80" s="146">
        <f t="shared" si="4"/>
        <v>0</v>
      </c>
      <c r="F80" s="158"/>
    </row>
    <row r="81" spans="1:6" s="6" customFormat="1" ht="30" customHeight="1" x14ac:dyDescent="0.35">
      <c r="A81" s="24" t="s">
        <v>949</v>
      </c>
      <c r="B81" s="25" t="s">
        <v>951</v>
      </c>
      <c r="C81" s="35" t="s">
        <v>184</v>
      </c>
      <c r="D81" s="145"/>
      <c r="E81" s="146">
        <f t="shared" si="4"/>
        <v>0</v>
      </c>
      <c r="F81" s="158"/>
    </row>
    <row r="82" spans="1:6" s="6" customFormat="1" ht="30" customHeight="1" x14ac:dyDescent="0.35">
      <c r="A82" s="24" t="s">
        <v>950</v>
      </c>
      <c r="B82" s="25" t="s">
        <v>1106</v>
      </c>
      <c r="C82" s="35" t="s">
        <v>186</v>
      </c>
      <c r="D82" s="145"/>
      <c r="E82" s="146">
        <f t="shared" si="4"/>
        <v>0</v>
      </c>
      <c r="F82" s="158"/>
    </row>
    <row r="83" spans="1:6" s="6" customFormat="1" ht="30" customHeight="1" x14ac:dyDescent="0.35">
      <c r="A83" s="24" t="s">
        <v>952</v>
      </c>
      <c r="B83" s="25" t="s">
        <v>1107</v>
      </c>
      <c r="C83" s="35" t="s">
        <v>185</v>
      </c>
      <c r="D83" s="145"/>
      <c r="E83" s="146">
        <f t="shared" si="4"/>
        <v>0</v>
      </c>
      <c r="F83" s="158"/>
    </row>
    <row r="84" spans="1:6" s="6" customFormat="1" ht="30" customHeight="1" x14ac:dyDescent="0.35">
      <c r="A84" s="24" t="s">
        <v>953</v>
      </c>
      <c r="B84" s="25" t="s">
        <v>955</v>
      </c>
      <c r="C84" s="35" t="s">
        <v>184</v>
      </c>
      <c r="D84" s="145"/>
      <c r="E84" s="146">
        <f t="shared" si="4"/>
        <v>0</v>
      </c>
      <c r="F84" s="158"/>
    </row>
    <row r="85" spans="1:6" s="6" customFormat="1" ht="30" customHeight="1" x14ac:dyDescent="0.35">
      <c r="A85" s="24" t="s">
        <v>954</v>
      </c>
      <c r="B85" s="25" t="s">
        <v>1108</v>
      </c>
      <c r="C85" s="35" t="s">
        <v>185</v>
      </c>
      <c r="D85" s="145"/>
      <c r="E85" s="146">
        <f t="shared" si="4"/>
        <v>0</v>
      </c>
      <c r="F85" s="158"/>
    </row>
    <row r="86" spans="1:6" s="6" customFormat="1" ht="30" customHeight="1" x14ac:dyDescent="0.35">
      <c r="A86" s="24" t="s">
        <v>956</v>
      </c>
      <c r="B86" s="25" t="s">
        <v>958</v>
      </c>
      <c r="C86" s="35" t="s">
        <v>184</v>
      </c>
      <c r="D86" s="145"/>
      <c r="E86" s="146">
        <f t="shared" si="4"/>
        <v>0</v>
      </c>
      <c r="F86" s="158"/>
    </row>
    <row r="87" spans="1:6" s="6" customFormat="1" ht="30" customHeight="1" x14ac:dyDescent="0.35">
      <c r="A87" s="24" t="s">
        <v>957</v>
      </c>
      <c r="B87" s="25" t="s">
        <v>1109</v>
      </c>
      <c r="C87" s="35" t="s">
        <v>185</v>
      </c>
      <c r="D87" s="145"/>
      <c r="E87" s="146">
        <f t="shared" si="4"/>
        <v>0</v>
      </c>
      <c r="F87" s="158"/>
    </row>
    <row r="88" spans="1:6" s="6" customFormat="1" ht="30" customHeight="1" x14ac:dyDescent="0.35">
      <c r="A88" s="24" t="s">
        <v>959</v>
      </c>
      <c r="B88" s="25" t="s">
        <v>961</v>
      </c>
      <c r="C88" s="35" t="s">
        <v>184</v>
      </c>
      <c r="D88" s="145"/>
      <c r="E88" s="146">
        <f t="shared" si="4"/>
        <v>0</v>
      </c>
      <c r="F88" s="158"/>
    </row>
    <row r="89" spans="1:6" s="6" customFormat="1" ht="30" customHeight="1" x14ac:dyDescent="0.35">
      <c r="A89" s="24" t="s">
        <v>960</v>
      </c>
      <c r="B89" s="25" t="s">
        <v>963</v>
      </c>
      <c r="C89" s="35" t="s">
        <v>184</v>
      </c>
      <c r="D89" s="145"/>
      <c r="E89" s="146">
        <f t="shared" si="4"/>
        <v>0</v>
      </c>
      <c r="F89" s="158"/>
    </row>
    <row r="90" spans="1:6" s="6" customFormat="1" ht="30" customHeight="1" x14ac:dyDescent="0.35">
      <c r="A90" s="24" t="s">
        <v>962</v>
      </c>
      <c r="B90" s="25" t="s">
        <v>964</v>
      </c>
      <c r="C90" s="35" t="s">
        <v>184</v>
      </c>
      <c r="D90" s="145"/>
      <c r="E90" s="146">
        <f t="shared" si="4"/>
        <v>0</v>
      </c>
      <c r="F90" s="158"/>
    </row>
    <row r="91" spans="1:6" s="6" customFormat="1" ht="30" customHeight="1" x14ac:dyDescent="0.35">
      <c r="A91" s="42" t="s">
        <v>342</v>
      </c>
      <c r="B91" s="64" t="s">
        <v>1102</v>
      </c>
      <c r="C91" s="44"/>
      <c r="D91" s="45"/>
      <c r="E91" s="46"/>
      <c r="F91" s="47"/>
    </row>
    <row r="92" spans="1:6" s="6" customFormat="1" ht="30" customHeight="1" x14ac:dyDescent="0.35">
      <c r="A92" s="24" t="s">
        <v>343</v>
      </c>
      <c r="B92" s="25" t="s">
        <v>260</v>
      </c>
      <c r="C92" s="33" t="s">
        <v>184</v>
      </c>
      <c r="D92" s="145"/>
      <c r="E92" s="146">
        <f t="shared" ref="E92:E154" si="5">(D92*C$22)+D92</f>
        <v>0</v>
      </c>
      <c r="F92" s="158"/>
    </row>
    <row r="93" spans="1:6" s="6" customFormat="1" ht="30" customHeight="1" x14ac:dyDescent="0.35">
      <c r="A93" s="24" t="s">
        <v>344</v>
      </c>
      <c r="B93" s="25" t="s">
        <v>261</v>
      </c>
      <c r="C93" s="33" t="s">
        <v>184</v>
      </c>
      <c r="D93" s="145"/>
      <c r="E93" s="146">
        <f t="shared" si="5"/>
        <v>0</v>
      </c>
      <c r="F93" s="158"/>
    </row>
    <row r="94" spans="1:6" s="6" customFormat="1" ht="30" customHeight="1" x14ac:dyDescent="0.35">
      <c r="A94" s="24" t="s">
        <v>345</v>
      </c>
      <c r="B94" s="25" t="s">
        <v>262</v>
      </c>
      <c r="C94" s="33" t="s">
        <v>184</v>
      </c>
      <c r="D94" s="145"/>
      <c r="E94" s="146">
        <f t="shared" si="5"/>
        <v>0</v>
      </c>
      <c r="F94" s="158"/>
    </row>
    <row r="95" spans="1:6" s="6" customFormat="1" ht="30" customHeight="1" x14ac:dyDescent="0.35">
      <c r="A95" s="24" t="s">
        <v>346</v>
      </c>
      <c r="B95" s="25" t="s">
        <v>38</v>
      </c>
      <c r="C95" s="33" t="s">
        <v>184</v>
      </c>
      <c r="D95" s="145"/>
      <c r="E95" s="146">
        <f t="shared" si="5"/>
        <v>0</v>
      </c>
      <c r="F95" s="158"/>
    </row>
    <row r="96" spans="1:6" s="6" customFormat="1" ht="30" customHeight="1" x14ac:dyDescent="0.35">
      <c r="A96" s="24" t="s">
        <v>347</v>
      </c>
      <c r="B96" s="25" t="s">
        <v>263</v>
      </c>
      <c r="C96" s="33" t="s">
        <v>184</v>
      </c>
      <c r="D96" s="145"/>
      <c r="E96" s="146">
        <f t="shared" si="5"/>
        <v>0</v>
      </c>
      <c r="F96" s="158"/>
    </row>
    <row r="97" spans="1:6" s="6" customFormat="1" ht="30" customHeight="1" x14ac:dyDescent="0.35">
      <c r="A97" s="24" t="s">
        <v>348</v>
      </c>
      <c r="B97" s="25" t="s">
        <v>264</v>
      </c>
      <c r="C97" s="33" t="s">
        <v>184</v>
      </c>
      <c r="D97" s="145"/>
      <c r="E97" s="146">
        <f t="shared" si="5"/>
        <v>0</v>
      </c>
      <c r="F97" s="158"/>
    </row>
    <row r="98" spans="1:6" s="6" customFormat="1" ht="30" customHeight="1" x14ac:dyDescent="0.35">
      <c r="A98" s="24" t="s">
        <v>349</v>
      </c>
      <c r="B98" s="25" t="s">
        <v>265</v>
      </c>
      <c r="C98" s="33" t="s">
        <v>184</v>
      </c>
      <c r="D98" s="145"/>
      <c r="E98" s="146">
        <f t="shared" si="5"/>
        <v>0</v>
      </c>
      <c r="F98" s="158"/>
    </row>
    <row r="99" spans="1:6" s="6" customFormat="1" ht="30" customHeight="1" x14ac:dyDescent="0.35">
      <c r="A99" s="24" t="s">
        <v>350</v>
      </c>
      <c r="B99" s="25" t="s">
        <v>266</v>
      </c>
      <c r="C99" s="33" t="s">
        <v>184</v>
      </c>
      <c r="D99" s="145"/>
      <c r="E99" s="146">
        <f t="shared" si="5"/>
        <v>0</v>
      </c>
      <c r="F99" s="158"/>
    </row>
    <row r="100" spans="1:6" s="6" customFormat="1" ht="30" customHeight="1" x14ac:dyDescent="0.35">
      <c r="A100" s="24" t="s">
        <v>351</v>
      </c>
      <c r="B100" s="25" t="s">
        <v>267</v>
      </c>
      <c r="C100" s="33" t="s">
        <v>184</v>
      </c>
      <c r="D100" s="145"/>
      <c r="E100" s="146">
        <f t="shared" si="5"/>
        <v>0</v>
      </c>
      <c r="F100" s="158"/>
    </row>
    <row r="101" spans="1:6" s="6" customFormat="1" ht="30" customHeight="1" x14ac:dyDescent="0.35">
      <c r="A101" s="24" t="s">
        <v>352</v>
      </c>
      <c r="B101" s="25" t="s">
        <v>268</v>
      </c>
      <c r="C101" s="33" t="s">
        <v>184</v>
      </c>
      <c r="D101" s="145"/>
      <c r="E101" s="146">
        <f t="shared" si="5"/>
        <v>0</v>
      </c>
      <c r="F101" s="158"/>
    </row>
    <row r="102" spans="1:6" s="6" customFormat="1" ht="30" customHeight="1" x14ac:dyDescent="0.35">
      <c r="A102" s="24" t="s">
        <v>353</v>
      </c>
      <c r="B102" s="25" t="s">
        <v>12</v>
      </c>
      <c r="C102" s="33" t="s">
        <v>184</v>
      </c>
      <c r="D102" s="145"/>
      <c r="E102" s="146">
        <f t="shared" si="5"/>
        <v>0</v>
      </c>
      <c r="F102" s="158"/>
    </row>
    <row r="103" spans="1:6" s="6" customFormat="1" ht="30" customHeight="1" x14ac:dyDescent="0.35">
      <c r="A103" s="24" t="s">
        <v>354</v>
      </c>
      <c r="B103" s="25" t="s">
        <v>228</v>
      </c>
      <c r="C103" s="52" t="s">
        <v>184</v>
      </c>
      <c r="D103" s="145"/>
      <c r="E103" s="146">
        <f t="shared" si="5"/>
        <v>0</v>
      </c>
      <c r="F103" s="158"/>
    </row>
    <row r="104" spans="1:6" s="6" customFormat="1" ht="30" customHeight="1" x14ac:dyDescent="0.35">
      <c r="A104" s="24" t="s">
        <v>1114</v>
      </c>
      <c r="B104" s="25" t="s">
        <v>1113</v>
      </c>
      <c r="C104" s="52" t="s">
        <v>184</v>
      </c>
      <c r="D104" s="145"/>
      <c r="E104" s="146">
        <f t="shared" si="5"/>
        <v>0</v>
      </c>
      <c r="F104" s="158"/>
    </row>
    <row r="105" spans="1:6" s="6" customFormat="1" ht="30" customHeight="1" x14ac:dyDescent="0.35">
      <c r="A105" s="42" t="s">
        <v>355</v>
      </c>
      <c r="B105" s="43" t="s">
        <v>150</v>
      </c>
      <c r="C105" s="44"/>
      <c r="D105" s="45"/>
      <c r="E105" s="46"/>
      <c r="F105" s="47"/>
    </row>
    <row r="106" spans="1:6" s="6" customFormat="1" ht="30" customHeight="1" x14ac:dyDescent="0.35">
      <c r="A106" s="24" t="s">
        <v>356</v>
      </c>
      <c r="B106" s="25" t="s">
        <v>269</v>
      </c>
      <c r="C106" s="33" t="s">
        <v>184</v>
      </c>
      <c r="D106" s="145"/>
      <c r="E106" s="146">
        <f t="shared" si="5"/>
        <v>0</v>
      </c>
      <c r="F106" s="158"/>
    </row>
    <row r="107" spans="1:6" s="6" customFormat="1" ht="30" customHeight="1" x14ac:dyDescent="0.35">
      <c r="A107" s="24" t="s">
        <v>357</v>
      </c>
      <c r="B107" s="25" t="s">
        <v>270</v>
      </c>
      <c r="C107" s="33" t="s">
        <v>184</v>
      </c>
      <c r="D107" s="145"/>
      <c r="E107" s="146">
        <f t="shared" si="5"/>
        <v>0</v>
      </c>
      <c r="F107" s="158"/>
    </row>
    <row r="108" spans="1:6" s="6" customFormat="1" ht="30" customHeight="1" x14ac:dyDescent="0.35">
      <c r="A108" s="24" t="s">
        <v>358</v>
      </c>
      <c r="B108" s="25" t="s">
        <v>271</v>
      </c>
      <c r="C108" s="33" t="s">
        <v>184</v>
      </c>
      <c r="D108" s="145"/>
      <c r="E108" s="146">
        <f t="shared" si="5"/>
        <v>0</v>
      </c>
      <c r="F108" s="158"/>
    </row>
    <row r="109" spans="1:6" s="6" customFormat="1" ht="30" customHeight="1" x14ac:dyDescent="0.35">
      <c r="A109" s="24" t="s">
        <v>359</v>
      </c>
      <c r="B109" s="25" t="s">
        <v>272</v>
      </c>
      <c r="C109" s="33" t="s">
        <v>184</v>
      </c>
      <c r="D109" s="145"/>
      <c r="E109" s="146">
        <f t="shared" si="5"/>
        <v>0</v>
      </c>
      <c r="F109" s="158"/>
    </row>
    <row r="110" spans="1:6" s="6" customFormat="1" ht="30" customHeight="1" x14ac:dyDescent="0.35">
      <c r="A110" s="24" t="s">
        <v>360</v>
      </c>
      <c r="B110" s="25" t="s">
        <v>273</v>
      </c>
      <c r="C110" s="33" t="s">
        <v>184</v>
      </c>
      <c r="D110" s="145"/>
      <c r="E110" s="146">
        <f t="shared" si="5"/>
        <v>0</v>
      </c>
      <c r="F110" s="158"/>
    </row>
    <row r="111" spans="1:6" s="6" customFormat="1" ht="30" customHeight="1" x14ac:dyDescent="0.35">
      <c r="A111" s="24" t="s">
        <v>566</v>
      </c>
      <c r="B111" s="48" t="s">
        <v>38</v>
      </c>
      <c r="C111" s="33" t="s">
        <v>184</v>
      </c>
      <c r="D111" s="145"/>
      <c r="E111" s="146">
        <f t="shared" si="5"/>
        <v>0</v>
      </c>
      <c r="F111" s="158"/>
    </row>
    <row r="112" spans="1:6" s="6" customFormat="1" ht="30" customHeight="1" x14ac:dyDescent="0.35">
      <c r="A112" s="42" t="s">
        <v>361</v>
      </c>
      <c r="B112" s="43" t="s">
        <v>19</v>
      </c>
      <c r="C112" s="44"/>
      <c r="D112" s="45"/>
      <c r="E112" s="46"/>
      <c r="F112" s="47"/>
    </row>
    <row r="113" spans="1:6" s="6" customFormat="1" ht="30" customHeight="1" x14ac:dyDescent="0.35">
      <c r="A113" s="24" t="s">
        <v>362</v>
      </c>
      <c r="B113" s="25" t="s">
        <v>274</v>
      </c>
      <c r="C113" s="33" t="s">
        <v>184</v>
      </c>
      <c r="D113" s="145"/>
      <c r="E113" s="146">
        <f t="shared" si="5"/>
        <v>0</v>
      </c>
      <c r="F113" s="158"/>
    </row>
    <row r="114" spans="1:6" s="6" customFormat="1" ht="30" customHeight="1" x14ac:dyDescent="0.35">
      <c r="A114" s="24" t="s">
        <v>363</v>
      </c>
      <c r="B114" s="25" t="s">
        <v>275</v>
      </c>
      <c r="C114" s="33" t="s">
        <v>184</v>
      </c>
      <c r="D114" s="145"/>
      <c r="E114" s="146">
        <f t="shared" si="5"/>
        <v>0</v>
      </c>
      <c r="F114" s="158"/>
    </row>
    <row r="115" spans="1:6" s="6" customFormat="1" ht="30" customHeight="1" x14ac:dyDescent="0.35">
      <c r="A115" s="24" t="s">
        <v>364</v>
      </c>
      <c r="B115" s="25" t="s">
        <v>276</v>
      </c>
      <c r="C115" s="33" t="s">
        <v>184</v>
      </c>
      <c r="D115" s="145"/>
      <c r="E115" s="146">
        <f t="shared" si="5"/>
        <v>0</v>
      </c>
      <c r="F115" s="158"/>
    </row>
    <row r="116" spans="1:6" s="6" customFormat="1" ht="30" customHeight="1" x14ac:dyDescent="0.35">
      <c r="A116" s="24" t="s">
        <v>365</v>
      </c>
      <c r="B116" s="25" t="s">
        <v>277</v>
      </c>
      <c r="C116" s="33" t="s">
        <v>184</v>
      </c>
      <c r="D116" s="145"/>
      <c r="E116" s="146">
        <f t="shared" si="5"/>
        <v>0</v>
      </c>
      <c r="F116" s="158"/>
    </row>
    <row r="117" spans="1:6" s="6" customFormat="1" ht="30" customHeight="1" x14ac:dyDescent="0.35">
      <c r="A117" s="24" t="s">
        <v>366</v>
      </c>
      <c r="B117" s="25" t="s">
        <v>278</v>
      </c>
      <c r="C117" s="33" t="s">
        <v>184</v>
      </c>
      <c r="D117" s="145"/>
      <c r="E117" s="146">
        <f t="shared" si="5"/>
        <v>0</v>
      </c>
      <c r="F117" s="158"/>
    </row>
    <row r="118" spans="1:6" s="6" customFormat="1" ht="30" customHeight="1" x14ac:dyDescent="0.35">
      <c r="A118" s="24" t="s">
        <v>367</v>
      </c>
      <c r="B118" s="25" t="s">
        <v>279</v>
      </c>
      <c r="C118" s="33" t="s">
        <v>184</v>
      </c>
      <c r="D118" s="145"/>
      <c r="E118" s="146">
        <f t="shared" si="5"/>
        <v>0</v>
      </c>
      <c r="F118" s="158"/>
    </row>
    <row r="119" spans="1:6" s="6" customFormat="1" ht="30" customHeight="1" x14ac:dyDescent="0.35">
      <c r="A119" s="24" t="s">
        <v>368</v>
      </c>
      <c r="B119" s="25" t="s">
        <v>280</v>
      </c>
      <c r="C119" s="33" t="s">
        <v>184</v>
      </c>
      <c r="D119" s="145"/>
      <c r="E119" s="146">
        <f t="shared" si="5"/>
        <v>0</v>
      </c>
      <c r="F119" s="158"/>
    </row>
    <row r="120" spans="1:6" s="6" customFormat="1" ht="30" customHeight="1" x14ac:dyDescent="0.35">
      <c r="A120" s="24" t="s">
        <v>369</v>
      </c>
      <c r="B120" s="25" t="s">
        <v>281</v>
      </c>
      <c r="C120" s="33" t="s">
        <v>184</v>
      </c>
      <c r="D120" s="145"/>
      <c r="E120" s="146">
        <f t="shared" si="5"/>
        <v>0</v>
      </c>
      <c r="F120" s="158"/>
    </row>
    <row r="121" spans="1:6" s="6" customFormat="1" ht="30" customHeight="1" x14ac:dyDescent="0.35">
      <c r="A121" s="24" t="s">
        <v>370</v>
      </c>
      <c r="B121" s="25" t="s">
        <v>564</v>
      </c>
      <c r="C121" s="33" t="s">
        <v>184</v>
      </c>
      <c r="D121" s="145"/>
      <c r="E121" s="146">
        <f t="shared" si="5"/>
        <v>0</v>
      </c>
      <c r="F121" s="158"/>
    </row>
    <row r="122" spans="1:6" s="6" customFormat="1" ht="30" customHeight="1" x14ac:dyDescent="0.35">
      <c r="A122" s="24" t="s">
        <v>371</v>
      </c>
      <c r="B122" s="25" t="s">
        <v>565</v>
      </c>
      <c r="C122" s="33" t="s">
        <v>184</v>
      </c>
      <c r="D122" s="145"/>
      <c r="E122" s="146">
        <f t="shared" si="5"/>
        <v>0</v>
      </c>
      <c r="F122" s="158"/>
    </row>
    <row r="123" spans="1:6" s="6" customFormat="1" ht="30" customHeight="1" x14ac:dyDescent="0.35">
      <c r="A123" s="24" t="s">
        <v>372</v>
      </c>
      <c r="B123" s="25" t="s">
        <v>563</v>
      </c>
      <c r="C123" s="33" t="s">
        <v>184</v>
      </c>
      <c r="D123" s="145"/>
      <c r="E123" s="146">
        <f t="shared" si="5"/>
        <v>0</v>
      </c>
      <c r="F123" s="158"/>
    </row>
    <row r="124" spans="1:6" s="6" customFormat="1" ht="30" customHeight="1" x14ac:dyDescent="0.35">
      <c r="A124" s="24" t="s">
        <v>373</v>
      </c>
      <c r="B124" s="25" t="s">
        <v>17</v>
      </c>
      <c r="C124" s="33" t="s">
        <v>184</v>
      </c>
      <c r="D124" s="145"/>
      <c r="E124" s="146">
        <f t="shared" si="5"/>
        <v>0</v>
      </c>
      <c r="F124" s="158"/>
    </row>
    <row r="125" spans="1:6" s="6" customFormat="1" ht="30" customHeight="1" x14ac:dyDescent="0.35">
      <c r="A125" s="24" t="s">
        <v>374</v>
      </c>
      <c r="B125" s="25" t="s">
        <v>201</v>
      </c>
      <c r="C125" s="33" t="s">
        <v>184</v>
      </c>
      <c r="D125" s="145"/>
      <c r="E125" s="146">
        <f t="shared" si="5"/>
        <v>0</v>
      </c>
      <c r="F125" s="158"/>
    </row>
    <row r="126" spans="1:6" s="6" customFormat="1" ht="30" customHeight="1" x14ac:dyDescent="0.35">
      <c r="A126" s="24" t="s">
        <v>375</v>
      </c>
      <c r="B126" s="25" t="s">
        <v>202</v>
      </c>
      <c r="C126" s="33" t="s">
        <v>184</v>
      </c>
      <c r="D126" s="145"/>
      <c r="E126" s="146">
        <f t="shared" si="5"/>
        <v>0</v>
      </c>
      <c r="F126" s="158"/>
    </row>
    <row r="127" spans="1:6" s="6" customFormat="1" ht="30" customHeight="1" x14ac:dyDescent="0.35">
      <c r="A127" s="24" t="s">
        <v>376</v>
      </c>
      <c r="B127" s="25" t="s">
        <v>203</v>
      </c>
      <c r="C127" s="33" t="s">
        <v>184</v>
      </c>
      <c r="D127" s="145"/>
      <c r="E127" s="146">
        <f t="shared" si="5"/>
        <v>0</v>
      </c>
      <c r="F127" s="158"/>
    </row>
    <row r="128" spans="1:6" s="6" customFormat="1" ht="30" customHeight="1" x14ac:dyDescent="0.35">
      <c r="A128" s="24" t="s">
        <v>377</v>
      </c>
      <c r="B128" s="25" t="s">
        <v>1115</v>
      </c>
      <c r="C128" s="33" t="s">
        <v>184</v>
      </c>
      <c r="D128" s="145"/>
      <c r="E128" s="146">
        <f t="shared" si="5"/>
        <v>0</v>
      </c>
      <c r="F128" s="158"/>
    </row>
    <row r="129" spans="1:6" s="6" customFormat="1" ht="30" customHeight="1" x14ac:dyDescent="0.35">
      <c r="A129" s="24" t="s">
        <v>378</v>
      </c>
      <c r="B129" s="25" t="s">
        <v>204</v>
      </c>
      <c r="C129" s="33" t="s">
        <v>184</v>
      </c>
      <c r="D129" s="145"/>
      <c r="E129" s="146">
        <f t="shared" si="5"/>
        <v>0</v>
      </c>
      <c r="F129" s="158"/>
    </row>
    <row r="130" spans="1:6" s="6" customFormat="1" ht="30" customHeight="1" x14ac:dyDescent="0.35">
      <c r="A130" s="24" t="s">
        <v>379</v>
      </c>
      <c r="B130" s="25" t="s">
        <v>205</v>
      </c>
      <c r="C130" s="33" t="s">
        <v>184</v>
      </c>
      <c r="D130" s="145"/>
      <c r="E130" s="146">
        <f t="shared" si="5"/>
        <v>0</v>
      </c>
      <c r="F130" s="158"/>
    </row>
    <row r="131" spans="1:6" s="6" customFormat="1" ht="30" customHeight="1" x14ac:dyDescent="0.35">
      <c r="A131" s="24" t="s">
        <v>380</v>
      </c>
      <c r="B131" s="25" t="s">
        <v>206</v>
      </c>
      <c r="C131" s="33" t="s">
        <v>184</v>
      </c>
      <c r="D131" s="145"/>
      <c r="E131" s="146">
        <f t="shared" si="5"/>
        <v>0</v>
      </c>
      <c r="F131" s="158"/>
    </row>
    <row r="132" spans="1:6" s="6" customFormat="1" ht="30" customHeight="1" x14ac:dyDescent="0.35">
      <c r="A132" s="24" t="s">
        <v>381</v>
      </c>
      <c r="B132" s="25" t="s">
        <v>207</v>
      </c>
      <c r="C132" s="33" t="s">
        <v>184</v>
      </c>
      <c r="D132" s="145"/>
      <c r="E132" s="146">
        <f t="shared" si="5"/>
        <v>0</v>
      </c>
      <c r="F132" s="158"/>
    </row>
    <row r="133" spans="1:6" s="6" customFormat="1" ht="30" customHeight="1" x14ac:dyDescent="0.35">
      <c r="A133" s="24" t="s">
        <v>382</v>
      </c>
      <c r="B133" s="25" t="s">
        <v>208</v>
      </c>
      <c r="C133" s="33" t="s">
        <v>184</v>
      </c>
      <c r="D133" s="145"/>
      <c r="E133" s="146">
        <f t="shared" si="5"/>
        <v>0</v>
      </c>
      <c r="F133" s="158"/>
    </row>
    <row r="134" spans="1:6" s="6" customFormat="1" ht="30" customHeight="1" x14ac:dyDescent="0.35">
      <c r="A134" s="24" t="s">
        <v>383</v>
      </c>
      <c r="B134" s="25" t="s">
        <v>220</v>
      </c>
      <c r="C134" s="33" t="s">
        <v>184</v>
      </c>
      <c r="D134" s="145"/>
      <c r="E134" s="146">
        <f t="shared" si="5"/>
        <v>0</v>
      </c>
      <c r="F134" s="158"/>
    </row>
    <row r="135" spans="1:6" s="6" customFormat="1" ht="30" customHeight="1" x14ac:dyDescent="0.35">
      <c r="A135" s="24" t="s">
        <v>384</v>
      </c>
      <c r="B135" s="25" t="s">
        <v>282</v>
      </c>
      <c r="C135" s="33" t="s">
        <v>184</v>
      </c>
      <c r="D135" s="145"/>
      <c r="E135" s="146">
        <f t="shared" si="5"/>
        <v>0</v>
      </c>
      <c r="F135" s="158"/>
    </row>
    <row r="136" spans="1:6" s="6" customFormat="1" ht="30" customHeight="1" x14ac:dyDescent="0.35">
      <c r="A136" s="24" t="s">
        <v>385</v>
      </c>
      <c r="B136" s="25" t="s">
        <v>283</v>
      </c>
      <c r="C136" s="33" t="s">
        <v>184</v>
      </c>
      <c r="D136" s="145"/>
      <c r="E136" s="146">
        <f t="shared" si="5"/>
        <v>0</v>
      </c>
      <c r="F136" s="158"/>
    </row>
    <row r="137" spans="1:6" s="6" customFormat="1" ht="30" customHeight="1" x14ac:dyDescent="0.35">
      <c r="A137" s="24" t="s">
        <v>386</v>
      </c>
      <c r="B137" s="25" t="s">
        <v>284</v>
      </c>
      <c r="C137" s="33" t="s">
        <v>184</v>
      </c>
      <c r="D137" s="145"/>
      <c r="E137" s="146">
        <f t="shared" si="5"/>
        <v>0</v>
      </c>
      <c r="F137" s="158"/>
    </row>
    <row r="138" spans="1:6" s="6" customFormat="1" ht="30" customHeight="1" x14ac:dyDescent="0.35">
      <c r="A138" s="24" t="s">
        <v>387</v>
      </c>
      <c r="B138" s="25" t="s">
        <v>285</v>
      </c>
      <c r="C138" s="33" t="s">
        <v>184</v>
      </c>
      <c r="D138" s="145"/>
      <c r="E138" s="146">
        <f t="shared" si="5"/>
        <v>0</v>
      </c>
      <c r="F138" s="158"/>
    </row>
    <row r="139" spans="1:6" s="6" customFormat="1" ht="30" customHeight="1" x14ac:dyDescent="0.35">
      <c r="A139" s="24" t="s">
        <v>388</v>
      </c>
      <c r="B139" s="28" t="s">
        <v>286</v>
      </c>
      <c r="C139" s="33" t="s">
        <v>184</v>
      </c>
      <c r="D139" s="145"/>
      <c r="E139" s="146">
        <f t="shared" si="5"/>
        <v>0</v>
      </c>
      <c r="F139" s="158"/>
    </row>
    <row r="140" spans="1:6" s="6" customFormat="1" ht="30" customHeight="1" x14ac:dyDescent="0.35">
      <c r="A140" s="24" t="s">
        <v>389</v>
      </c>
      <c r="B140" s="28" t="s">
        <v>287</v>
      </c>
      <c r="C140" s="33" t="s">
        <v>184</v>
      </c>
      <c r="D140" s="145"/>
      <c r="E140" s="146">
        <f t="shared" si="5"/>
        <v>0</v>
      </c>
      <c r="F140" s="158"/>
    </row>
    <row r="141" spans="1:6" s="6" customFormat="1" ht="30" customHeight="1" x14ac:dyDescent="0.35">
      <c r="A141" s="24" t="s">
        <v>390</v>
      </c>
      <c r="B141" s="28" t="s">
        <v>288</v>
      </c>
      <c r="C141" s="33" t="s">
        <v>184</v>
      </c>
      <c r="D141" s="145"/>
      <c r="E141" s="146">
        <f t="shared" si="5"/>
        <v>0</v>
      </c>
      <c r="F141" s="158"/>
    </row>
    <row r="142" spans="1:6" s="6" customFormat="1" ht="30" customHeight="1" x14ac:dyDescent="0.35">
      <c r="A142" s="24" t="s">
        <v>391</v>
      </c>
      <c r="B142" s="28" t="s">
        <v>289</v>
      </c>
      <c r="C142" s="33" t="s">
        <v>184</v>
      </c>
      <c r="D142" s="145"/>
      <c r="E142" s="146">
        <f t="shared" si="5"/>
        <v>0</v>
      </c>
      <c r="F142" s="158"/>
    </row>
    <row r="143" spans="1:6" s="6" customFormat="1" ht="30" customHeight="1" x14ac:dyDescent="0.35">
      <c r="A143" s="42" t="s">
        <v>392</v>
      </c>
      <c r="B143" s="43" t="s">
        <v>21</v>
      </c>
      <c r="C143" s="44"/>
      <c r="D143" s="45"/>
      <c r="E143" s="46"/>
      <c r="F143" s="47"/>
    </row>
    <row r="144" spans="1:6" s="6" customFormat="1" ht="30" customHeight="1" x14ac:dyDescent="0.35">
      <c r="A144" s="24" t="s">
        <v>393</v>
      </c>
      <c r="B144" s="25" t="s">
        <v>22</v>
      </c>
      <c r="C144" s="33" t="s">
        <v>184</v>
      </c>
      <c r="D144" s="145"/>
      <c r="E144" s="146">
        <f t="shared" si="5"/>
        <v>0</v>
      </c>
      <c r="F144" s="158"/>
    </row>
    <row r="145" spans="1:6" s="6" customFormat="1" ht="30" customHeight="1" x14ac:dyDescent="0.35">
      <c r="A145" s="24" t="s">
        <v>394</v>
      </c>
      <c r="B145" s="25" t="s">
        <v>23</v>
      </c>
      <c r="C145" s="33" t="s">
        <v>184</v>
      </c>
      <c r="D145" s="145"/>
      <c r="E145" s="146">
        <f t="shared" si="5"/>
        <v>0</v>
      </c>
      <c r="F145" s="158"/>
    </row>
    <row r="146" spans="1:6" s="6" customFormat="1" ht="30" customHeight="1" x14ac:dyDescent="0.35">
      <c r="A146" s="24" t="s">
        <v>395</v>
      </c>
      <c r="B146" s="25" t="s">
        <v>24</v>
      </c>
      <c r="C146" s="33" t="s">
        <v>184</v>
      </c>
      <c r="D146" s="145"/>
      <c r="E146" s="146">
        <f t="shared" si="5"/>
        <v>0</v>
      </c>
      <c r="F146" s="158"/>
    </row>
    <row r="147" spans="1:6" s="6" customFormat="1" ht="30" customHeight="1" x14ac:dyDescent="0.35">
      <c r="A147" s="24" t="s">
        <v>396</v>
      </c>
      <c r="B147" s="25" t="s">
        <v>25</v>
      </c>
      <c r="C147" s="33" t="s">
        <v>184</v>
      </c>
      <c r="D147" s="145"/>
      <c r="E147" s="146">
        <f t="shared" si="5"/>
        <v>0</v>
      </c>
      <c r="F147" s="158"/>
    </row>
    <row r="148" spans="1:6" s="6" customFormat="1" ht="30" customHeight="1" x14ac:dyDescent="0.35">
      <c r="A148" s="132" t="s">
        <v>397</v>
      </c>
      <c r="B148" s="28" t="s">
        <v>26</v>
      </c>
      <c r="C148" s="33" t="s">
        <v>184</v>
      </c>
      <c r="D148" s="145"/>
      <c r="E148" s="146">
        <f t="shared" si="5"/>
        <v>0</v>
      </c>
      <c r="F148" s="158"/>
    </row>
    <row r="149" spans="1:6" s="6" customFormat="1" ht="30" customHeight="1" x14ac:dyDescent="0.35">
      <c r="A149" s="132" t="s">
        <v>398</v>
      </c>
      <c r="B149" s="28" t="s">
        <v>27</v>
      </c>
      <c r="C149" s="33" t="s">
        <v>184</v>
      </c>
      <c r="D149" s="145"/>
      <c r="E149" s="146">
        <f t="shared" si="5"/>
        <v>0</v>
      </c>
      <c r="F149" s="158"/>
    </row>
    <row r="150" spans="1:6" s="6" customFormat="1" ht="30" customHeight="1" x14ac:dyDescent="0.35">
      <c r="A150" s="24" t="s">
        <v>399</v>
      </c>
      <c r="B150" s="25" t="s">
        <v>209</v>
      </c>
      <c r="C150" s="33" t="s">
        <v>184</v>
      </c>
      <c r="D150" s="145"/>
      <c r="E150" s="146">
        <f t="shared" si="5"/>
        <v>0</v>
      </c>
      <c r="F150" s="158"/>
    </row>
    <row r="151" spans="1:6" s="6" customFormat="1" ht="30" customHeight="1" x14ac:dyDescent="0.35">
      <c r="A151" s="24" t="s">
        <v>400</v>
      </c>
      <c r="B151" s="25" t="s">
        <v>210</v>
      </c>
      <c r="C151" s="33" t="s">
        <v>184</v>
      </c>
      <c r="D151" s="145"/>
      <c r="E151" s="146">
        <f t="shared" si="5"/>
        <v>0</v>
      </c>
      <c r="F151" s="158"/>
    </row>
    <row r="152" spans="1:6" s="6" customFormat="1" ht="30" customHeight="1" x14ac:dyDescent="0.35">
      <c r="A152" s="24" t="s">
        <v>401</v>
      </c>
      <c r="B152" s="25" t="s">
        <v>211</v>
      </c>
      <c r="C152" s="33" t="s">
        <v>184</v>
      </c>
      <c r="D152" s="145"/>
      <c r="E152" s="146">
        <f t="shared" si="5"/>
        <v>0</v>
      </c>
      <c r="F152" s="158"/>
    </row>
    <row r="153" spans="1:6" s="6" customFormat="1" ht="30" customHeight="1" x14ac:dyDescent="0.35">
      <c r="A153" s="24" t="s">
        <v>402</v>
      </c>
      <c r="B153" s="25" t="s">
        <v>212</v>
      </c>
      <c r="C153" s="33" t="s">
        <v>184</v>
      </c>
      <c r="D153" s="145"/>
      <c r="E153" s="146">
        <f t="shared" si="5"/>
        <v>0</v>
      </c>
      <c r="F153" s="158"/>
    </row>
    <row r="154" spans="1:6" s="6" customFormat="1" ht="30" customHeight="1" x14ac:dyDescent="0.35">
      <c r="A154" s="24" t="s">
        <v>403</v>
      </c>
      <c r="B154" s="25" t="s">
        <v>213</v>
      </c>
      <c r="C154" s="33" t="s">
        <v>184</v>
      </c>
      <c r="D154" s="145"/>
      <c r="E154" s="146">
        <f t="shared" si="5"/>
        <v>0</v>
      </c>
      <c r="F154" s="158"/>
    </row>
    <row r="155" spans="1:6" s="6" customFormat="1" ht="30" customHeight="1" x14ac:dyDescent="0.35">
      <c r="A155" s="24" t="s">
        <v>404</v>
      </c>
      <c r="B155" s="25" t="s">
        <v>214</v>
      </c>
      <c r="C155" s="33" t="s">
        <v>184</v>
      </c>
      <c r="D155" s="145"/>
      <c r="E155" s="146">
        <f t="shared" ref="E155:E218" si="6">(D155*C$22)+D155</f>
        <v>0</v>
      </c>
      <c r="F155" s="158"/>
    </row>
    <row r="156" spans="1:6" s="6" customFormat="1" ht="30" customHeight="1" x14ac:dyDescent="0.35">
      <c r="A156" s="24" t="s">
        <v>405</v>
      </c>
      <c r="B156" s="25" t="s">
        <v>215</v>
      </c>
      <c r="C156" s="33" t="s">
        <v>184</v>
      </c>
      <c r="D156" s="145"/>
      <c r="E156" s="146">
        <f t="shared" si="6"/>
        <v>0</v>
      </c>
      <c r="F156" s="158"/>
    </row>
    <row r="157" spans="1:6" s="6" customFormat="1" ht="30" customHeight="1" x14ac:dyDescent="0.35">
      <c r="A157" s="24" t="s">
        <v>406</v>
      </c>
      <c r="B157" s="25" t="s">
        <v>217</v>
      </c>
      <c r="C157" s="33" t="s">
        <v>184</v>
      </c>
      <c r="D157" s="145"/>
      <c r="E157" s="146">
        <f t="shared" si="6"/>
        <v>0</v>
      </c>
      <c r="F157" s="158"/>
    </row>
    <row r="158" spans="1:6" s="6" customFormat="1" ht="30" customHeight="1" x14ac:dyDescent="0.35">
      <c r="A158" s="24" t="s">
        <v>407</v>
      </c>
      <c r="B158" s="25" t="s">
        <v>28</v>
      </c>
      <c r="C158" s="33" t="s">
        <v>184</v>
      </c>
      <c r="D158" s="145"/>
      <c r="E158" s="146">
        <f t="shared" si="6"/>
        <v>0</v>
      </c>
      <c r="F158" s="158"/>
    </row>
    <row r="159" spans="1:6" s="6" customFormat="1" ht="30" customHeight="1" x14ac:dyDescent="0.35">
      <c r="A159" s="24" t="s">
        <v>408</v>
      </c>
      <c r="B159" s="25" t="s">
        <v>29</v>
      </c>
      <c r="C159" s="33" t="s">
        <v>184</v>
      </c>
      <c r="D159" s="145"/>
      <c r="E159" s="146">
        <f t="shared" si="6"/>
        <v>0</v>
      </c>
      <c r="F159" s="158"/>
    </row>
    <row r="160" spans="1:6" s="6" customFormat="1" ht="30" customHeight="1" x14ac:dyDescent="0.35">
      <c r="A160" s="24" t="s">
        <v>409</v>
      </c>
      <c r="B160" s="25" t="s">
        <v>109</v>
      </c>
      <c r="C160" s="33" t="s">
        <v>184</v>
      </c>
      <c r="D160" s="145"/>
      <c r="E160" s="146">
        <f t="shared" si="6"/>
        <v>0</v>
      </c>
      <c r="F160" s="158"/>
    </row>
    <row r="161" spans="1:6" s="6" customFormat="1" ht="30" customHeight="1" x14ac:dyDescent="0.35">
      <c r="A161" s="24" t="s">
        <v>410</v>
      </c>
      <c r="B161" s="25" t="s">
        <v>110</v>
      </c>
      <c r="C161" s="33" t="s">
        <v>184</v>
      </c>
      <c r="D161" s="145"/>
      <c r="E161" s="146">
        <f t="shared" si="6"/>
        <v>0</v>
      </c>
      <c r="F161" s="158"/>
    </row>
    <row r="162" spans="1:6" s="6" customFormat="1" ht="30" customHeight="1" x14ac:dyDescent="0.35">
      <c r="A162" s="24" t="s">
        <v>411</v>
      </c>
      <c r="B162" s="25" t="s">
        <v>216</v>
      </c>
      <c r="C162" s="81" t="s">
        <v>218</v>
      </c>
      <c r="D162" s="145"/>
      <c r="E162" s="146">
        <f t="shared" si="6"/>
        <v>0</v>
      </c>
      <c r="F162" s="158"/>
    </row>
    <row r="163" spans="1:6" s="6" customFormat="1" ht="30" customHeight="1" x14ac:dyDescent="0.35">
      <c r="A163" s="24" t="s">
        <v>919</v>
      </c>
      <c r="B163" s="48" t="s">
        <v>920</v>
      </c>
      <c r="C163" s="81" t="s">
        <v>184</v>
      </c>
      <c r="D163" s="145"/>
      <c r="E163" s="146">
        <f t="shared" si="6"/>
        <v>0</v>
      </c>
      <c r="F163" s="158"/>
    </row>
    <row r="164" spans="1:6" s="6" customFormat="1" ht="30" customHeight="1" x14ac:dyDescent="0.35">
      <c r="A164" s="24" t="s">
        <v>966</v>
      </c>
      <c r="B164" s="48" t="s">
        <v>967</v>
      </c>
      <c r="C164" s="81" t="s">
        <v>184</v>
      </c>
      <c r="D164" s="145"/>
      <c r="E164" s="146">
        <f t="shared" si="6"/>
        <v>0</v>
      </c>
      <c r="F164" s="158"/>
    </row>
    <row r="165" spans="1:6" s="6" customFormat="1" ht="30" customHeight="1" x14ac:dyDescent="0.35">
      <c r="A165" s="24" t="s">
        <v>968</v>
      </c>
      <c r="B165" s="48" t="s">
        <v>969</v>
      </c>
      <c r="C165" s="81" t="s">
        <v>184</v>
      </c>
      <c r="D165" s="145"/>
      <c r="E165" s="146">
        <f t="shared" si="6"/>
        <v>0</v>
      </c>
      <c r="F165" s="158"/>
    </row>
    <row r="166" spans="1:6" s="6" customFormat="1" ht="30" customHeight="1" x14ac:dyDescent="0.35">
      <c r="A166" s="24" t="s">
        <v>970</v>
      </c>
      <c r="B166" s="48" t="s">
        <v>971</v>
      </c>
      <c r="C166" s="81" t="s">
        <v>184</v>
      </c>
      <c r="D166" s="145"/>
      <c r="E166" s="146">
        <f t="shared" si="6"/>
        <v>0</v>
      </c>
      <c r="F166" s="158"/>
    </row>
    <row r="167" spans="1:6" s="6" customFormat="1" ht="30" customHeight="1" x14ac:dyDescent="0.35">
      <c r="A167" s="24" t="s">
        <v>972</v>
      </c>
      <c r="B167" s="48" t="s">
        <v>973</v>
      </c>
      <c r="C167" s="81" t="s">
        <v>184</v>
      </c>
      <c r="D167" s="145"/>
      <c r="E167" s="146">
        <f t="shared" si="6"/>
        <v>0</v>
      </c>
      <c r="F167" s="158"/>
    </row>
    <row r="168" spans="1:6" s="6" customFormat="1" ht="30" customHeight="1" x14ac:dyDescent="0.35">
      <c r="A168" s="42" t="s">
        <v>412</v>
      </c>
      <c r="B168" s="43" t="s">
        <v>18</v>
      </c>
      <c r="C168" s="44"/>
      <c r="D168" s="45"/>
      <c r="E168" s="46"/>
      <c r="F168" s="47"/>
    </row>
    <row r="169" spans="1:6" s="6" customFormat="1" ht="30" customHeight="1" x14ac:dyDescent="0.35">
      <c r="A169" s="24" t="s">
        <v>413</v>
      </c>
      <c r="B169" s="25" t="s">
        <v>290</v>
      </c>
      <c r="C169" s="33" t="s">
        <v>184</v>
      </c>
      <c r="D169" s="145"/>
      <c r="E169" s="146">
        <f t="shared" si="6"/>
        <v>0</v>
      </c>
      <c r="F169" s="158"/>
    </row>
    <row r="170" spans="1:6" s="6" customFormat="1" ht="30" customHeight="1" x14ac:dyDescent="0.35">
      <c r="A170" s="24" t="s">
        <v>414</v>
      </c>
      <c r="B170" s="25" t="s">
        <v>291</v>
      </c>
      <c r="C170" s="33" t="s">
        <v>184</v>
      </c>
      <c r="D170" s="145"/>
      <c r="E170" s="146">
        <f t="shared" si="6"/>
        <v>0</v>
      </c>
      <c r="F170" s="158"/>
    </row>
    <row r="171" spans="1:6" s="6" customFormat="1" ht="30" customHeight="1" x14ac:dyDescent="0.35">
      <c r="A171" s="24" t="s">
        <v>415</v>
      </c>
      <c r="B171" s="25" t="s">
        <v>292</v>
      </c>
      <c r="C171" s="33" t="s">
        <v>184</v>
      </c>
      <c r="D171" s="145"/>
      <c r="E171" s="146">
        <f t="shared" si="6"/>
        <v>0</v>
      </c>
      <c r="F171" s="158"/>
    </row>
    <row r="172" spans="1:6" s="6" customFormat="1" ht="30" customHeight="1" x14ac:dyDescent="0.35">
      <c r="A172" s="24" t="s">
        <v>416</v>
      </c>
      <c r="B172" s="25" t="s">
        <v>293</v>
      </c>
      <c r="C172" s="33" t="s">
        <v>184</v>
      </c>
      <c r="D172" s="145"/>
      <c r="E172" s="146">
        <f t="shared" si="6"/>
        <v>0</v>
      </c>
      <c r="F172" s="158"/>
    </row>
    <row r="173" spans="1:6" s="6" customFormat="1" ht="30" customHeight="1" x14ac:dyDescent="0.35">
      <c r="A173" s="24" t="s">
        <v>417</v>
      </c>
      <c r="B173" s="25" t="s">
        <v>294</v>
      </c>
      <c r="C173" s="33" t="s">
        <v>184</v>
      </c>
      <c r="D173" s="145"/>
      <c r="E173" s="146">
        <f t="shared" si="6"/>
        <v>0</v>
      </c>
      <c r="F173" s="158"/>
    </row>
    <row r="174" spans="1:6" s="6" customFormat="1" ht="30" customHeight="1" x14ac:dyDescent="0.35">
      <c r="A174" s="24" t="s">
        <v>418</v>
      </c>
      <c r="B174" s="25" t="s">
        <v>295</v>
      </c>
      <c r="C174" s="33" t="s">
        <v>184</v>
      </c>
      <c r="D174" s="145"/>
      <c r="E174" s="146">
        <f t="shared" si="6"/>
        <v>0</v>
      </c>
      <c r="F174" s="158"/>
    </row>
    <row r="175" spans="1:6" s="6" customFormat="1" ht="30" customHeight="1" x14ac:dyDescent="0.35">
      <c r="A175" s="24" t="s">
        <v>419</v>
      </c>
      <c r="B175" s="25" t="s">
        <v>296</v>
      </c>
      <c r="C175" s="33" t="s">
        <v>184</v>
      </c>
      <c r="D175" s="145"/>
      <c r="E175" s="146">
        <f t="shared" si="6"/>
        <v>0</v>
      </c>
      <c r="F175" s="158"/>
    </row>
    <row r="176" spans="1:6" s="6" customFormat="1" ht="30" customHeight="1" x14ac:dyDescent="0.35">
      <c r="A176" s="24" t="s">
        <v>420</v>
      </c>
      <c r="B176" s="25" t="s">
        <v>33</v>
      </c>
      <c r="C176" s="33" t="s">
        <v>184</v>
      </c>
      <c r="D176" s="145"/>
      <c r="E176" s="146">
        <f t="shared" si="6"/>
        <v>0</v>
      </c>
      <c r="F176" s="158"/>
    </row>
    <row r="177" spans="1:6" s="6" customFormat="1" ht="30" customHeight="1" x14ac:dyDescent="0.35">
      <c r="A177" s="24" t="s">
        <v>421</v>
      </c>
      <c r="B177" s="25" t="s">
        <v>20</v>
      </c>
      <c r="C177" s="33" t="s">
        <v>184</v>
      </c>
      <c r="D177" s="145"/>
      <c r="E177" s="146">
        <f t="shared" si="6"/>
        <v>0</v>
      </c>
      <c r="F177" s="158"/>
    </row>
    <row r="178" spans="1:6" s="6" customFormat="1" ht="30" customHeight="1" x14ac:dyDescent="0.35">
      <c r="A178" s="24" t="s">
        <v>422</v>
      </c>
      <c r="B178" s="25" t="s">
        <v>37</v>
      </c>
      <c r="C178" s="33" t="s">
        <v>184</v>
      </c>
      <c r="D178" s="145"/>
      <c r="E178" s="146">
        <f t="shared" si="6"/>
        <v>0</v>
      </c>
      <c r="F178" s="158"/>
    </row>
    <row r="179" spans="1:6" s="6" customFormat="1" ht="30" customHeight="1" x14ac:dyDescent="0.35">
      <c r="A179" s="24" t="s">
        <v>423</v>
      </c>
      <c r="B179" s="25" t="s">
        <v>221</v>
      </c>
      <c r="C179" s="33" t="s">
        <v>184</v>
      </c>
      <c r="D179" s="145"/>
      <c r="E179" s="146">
        <f t="shared" si="6"/>
        <v>0</v>
      </c>
      <c r="F179" s="158"/>
    </row>
    <row r="180" spans="1:6" s="6" customFormat="1" ht="30" customHeight="1" x14ac:dyDescent="0.35">
      <c r="A180" s="24" t="s">
        <v>974</v>
      </c>
      <c r="B180" s="25" t="s">
        <v>975</v>
      </c>
      <c r="C180" s="33" t="s">
        <v>184</v>
      </c>
      <c r="D180" s="145"/>
      <c r="E180" s="146">
        <f t="shared" si="6"/>
        <v>0</v>
      </c>
      <c r="F180" s="158"/>
    </row>
    <row r="181" spans="1:6" s="6" customFormat="1" ht="30" customHeight="1" x14ac:dyDescent="0.35">
      <c r="A181" s="42" t="s">
        <v>424</v>
      </c>
      <c r="B181" s="43" t="s">
        <v>34</v>
      </c>
      <c r="C181" s="44"/>
      <c r="D181" s="45"/>
      <c r="E181" s="46"/>
      <c r="F181" s="47"/>
    </row>
    <row r="182" spans="1:6" s="6" customFormat="1" ht="30" customHeight="1" x14ac:dyDescent="0.35">
      <c r="A182" s="24" t="s">
        <v>425</v>
      </c>
      <c r="B182" s="25" t="s">
        <v>1116</v>
      </c>
      <c r="C182" s="33" t="s">
        <v>184</v>
      </c>
      <c r="D182" s="145"/>
      <c r="E182" s="146">
        <f t="shared" si="6"/>
        <v>0</v>
      </c>
      <c r="F182" s="158"/>
    </row>
    <row r="183" spans="1:6" s="6" customFormat="1" ht="30" customHeight="1" x14ac:dyDescent="0.35">
      <c r="A183" s="24" t="s">
        <v>426</v>
      </c>
      <c r="B183" s="25" t="s">
        <v>36</v>
      </c>
      <c r="C183" s="33" t="s">
        <v>184</v>
      </c>
      <c r="D183" s="145"/>
      <c r="E183" s="146">
        <f t="shared" si="6"/>
        <v>0</v>
      </c>
      <c r="F183" s="158"/>
    </row>
    <row r="184" spans="1:6" s="6" customFormat="1" ht="30" customHeight="1" x14ac:dyDescent="0.35">
      <c r="A184" s="24" t="s">
        <v>427</v>
      </c>
      <c r="B184" s="25" t="s">
        <v>1120</v>
      </c>
      <c r="C184" s="33" t="s">
        <v>186</v>
      </c>
      <c r="D184" s="145"/>
      <c r="E184" s="146">
        <f t="shared" si="6"/>
        <v>0</v>
      </c>
      <c r="F184" s="158"/>
    </row>
    <row r="185" spans="1:6" s="6" customFormat="1" ht="30" customHeight="1" x14ac:dyDescent="0.35">
      <c r="A185" s="24" t="s">
        <v>428</v>
      </c>
      <c r="B185" s="25" t="s">
        <v>219</v>
      </c>
      <c r="C185" s="33" t="s">
        <v>184</v>
      </c>
      <c r="D185" s="145"/>
      <c r="E185" s="146">
        <f t="shared" si="6"/>
        <v>0</v>
      </c>
      <c r="F185" s="158"/>
    </row>
    <row r="186" spans="1:6" s="6" customFormat="1" ht="30" customHeight="1" x14ac:dyDescent="0.35">
      <c r="A186" s="24" t="s">
        <v>429</v>
      </c>
      <c r="B186" s="25" t="s">
        <v>227</v>
      </c>
      <c r="C186" s="33" t="s">
        <v>184</v>
      </c>
      <c r="D186" s="145"/>
      <c r="E186" s="146">
        <f t="shared" si="6"/>
        <v>0</v>
      </c>
      <c r="F186" s="158"/>
    </row>
    <row r="187" spans="1:6" s="6" customFormat="1" ht="30" customHeight="1" x14ac:dyDescent="0.35">
      <c r="A187" s="24" t="s">
        <v>430</v>
      </c>
      <c r="B187" s="25" t="s">
        <v>1117</v>
      </c>
      <c r="C187" s="33" t="s">
        <v>185</v>
      </c>
      <c r="D187" s="145"/>
      <c r="E187" s="146">
        <f t="shared" si="6"/>
        <v>0</v>
      </c>
      <c r="F187" s="158"/>
    </row>
    <row r="188" spans="1:6" s="6" customFormat="1" ht="30" customHeight="1" x14ac:dyDescent="0.35">
      <c r="A188" s="24" t="s">
        <v>431</v>
      </c>
      <c r="B188" s="25" t="s">
        <v>1118</v>
      </c>
      <c r="C188" s="33" t="s">
        <v>185</v>
      </c>
      <c r="D188" s="145"/>
      <c r="E188" s="146">
        <f t="shared" si="6"/>
        <v>0</v>
      </c>
      <c r="F188" s="158"/>
    </row>
    <row r="189" spans="1:6" s="6" customFormat="1" ht="30" customHeight="1" x14ac:dyDescent="0.35">
      <c r="A189" s="42" t="s">
        <v>432</v>
      </c>
      <c r="B189" s="43" t="s">
        <v>106</v>
      </c>
      <c r="C189" s="44"/>
      <c r="D189" s="45"/>
      <c r="E189" s="46"/>
      <c r="F189" s="47"/>
    </row>
    <row r="190" spans="1:6" s="6" customFormat="1" ht="30" customHeight="1" x14ac:dyDescent="0.35">
      <c r="A190" s="24" t="s">
        <v>433</v>
      </c>
      <c r="B190" s="25" t="s">
        <v>118</v>
      </c>
      <c r="C190" s="33" t="s">
        <v>184</v>
      </c>
      <c r="D190" s="145"/>
      <c r="E190" s="146">
        <f t="shared" si="6"/>
        <v>0</v>
      </c>
      <c r="F190" s="158"/>
    </row>
    <row r="191" spans="1:6" s="6" customFormat="1" ht="30" customHeight="1" x14ac:dyDescent="0.35">
      <c r="A191" s="24" t="s">
        <v>434</v>
      </c>
      <c r="B191" s="25" t="s">
        <v>1119</v>
      </c>
      <c r="C191" s="33" t="s">
        <v>186</v>
      </c>
      <c r="D191" s="145"/>
      <c r="E191" s="146">
        <f t="shared" si="6"/>
        <v>0</v>
      </c>
      <c r="F191" s="158"/>
    </row>
    <row r="192" spans="1:6" s="6" customFormat="1" ht="30" customHeight="1" x14ac:dyDescent="0.35">
      <c r="A192" s="24" t="s">
        <v>435</v>
      </c>
      <c r="B192" s="25" t="s">
        <v>222</v>
      </c>
      <c r="C192" s="33" t="s">
        <v>184</v>
      </c>
      <c r="D192" s="145"/>
      <c r="E192" s="146">
        <f t="shared" si="6"/>
        <v>0</v>
      </c>
      <c r="F192" s="158"/>
    </row>
    <row r="193" spans="1:6" s="6" customFormat="1" ht="30" customHeight="1" x14ac:dyDescent="0.35">
      <c r="A193" s="24" t="s">
        <v>436</v>
      </c>
      <c r="B193" s="25" t="s">
        <v>107</v>
      </c>
      <c r="C193" s="33" t="s">
        <v>184</v>
      </c>
      <c r="D193" s="145"/>
      <c r="E193" s="146">
        <f t="shared" si="6"/>
        <v>0</v>
      </c>
      <c r="F193" s="158"/>
    </row>
    <row r="194" spans="1:6" s="6" customFormat="1" ht="30" customHeight="1" x14ac:dyDescent="0.35">
      <c r="A194" s="24" t="s">
        <v>437</v>
      </c>
      <c r="B194" s="25" t="s">
        <v>225</v>
      </c>
      <c r="C194" s="33" t="s">
        <v>184</v>
      </c>
      <c r="D194" s="145"/>
      <c r="E194" s="146">
        <f t="shared" si="6"/>
        <v>0</v>
      </c>
      <c r="F194" s="158"/>
    </row>
    <row r="195" spans="1:6" s="6" customFormat="1" ht="30" customHeight="1" x14ac:dyDescent="0.35">
      <c r="A195" s="24" t="s">
        <v>438</v>
      </c>
      <c r="B195" s="25" t="s">
        <v>226</v>
      </c>
      <c r="C195" s="33" t="s">
        <v>184</v>
      </c>
      <c r="D195" s="145"/>
      <c r="E195" s="146">
        <f t="shared" si="6"/>
        <v>0</v>
      </c>
      <c r="F195" s="158"/>
    </row>
    <row r="196" spans="1:6" s="6" customFormat="1" ht="30" customHeight="1" x14ac:dyDescent="0.35">
      <c r="A196" s="24" t="s">
        <v>439</v>
      </c>
      <c r="B196" s="25" t="s">
        <v>223</v>
      </c>
      <c r="C196" s="33" t="s">
        <v>184</v>
      </c>
      <c r="D196" s="145"/>
      <c r="E196" s="146">
        <f t="shared" si="6"/>
        <v>0</v>
      </c>
      <c r="F196" s="158"/>
    </row>
    <row r="197" spans="1:6" s="6" customFormat="1" ht="30" customHeight="1" x14ac:dyDescent="0.35">
      <c r="A197" s="24" t="s">
        <v>440</v>
      </c>
      <c r="B197" s="25" t="s">
        <v>224</v>
      </c>
      <c r="C197" s="33" t="s">
        <v>184</v>
      </c>
      <c r="D197" s="145"/>
      <c r="E197" s="146">
        <f t="shared" si="6"/>
        <v>0</v>
      </c>
      <c r="F197" s="158"/>
    </row>
    <row r="198" spans="1:6" s="6" customFormat="1" ht="30" customHeight="1" x14ac:dyDescent="0.35">
      <c r="A198" s="24" t="s">
        <v>976</v>
      </c>
      <c r="B198" s="25" t="s">
        <v>977</v>
      </c>
      <c r="C198" s="33" t="s">
        <v>184</v>
      </c>
      <c r="D198" s="145"/>
      <c r="E198" s="146">
        <f t="shared" si="6"/>
        <v>0</v>
      </c>
      <c r="F198" s="158"/>
    </row>
    <row r="199" spans="1:6" s="6" customFormat="1" ht="30" customHeight="1" x14ac:dyDescent="0.35">
      <c r="A199" s="24" t="s">
        <v>978</v>
      </c>
      <c r="B199" s="25" t="s">
        <v>979</v>
      </c>
      <c r="C199" s="33" t="s">
        <v>184</v>
      </c>
      <c r="D199" s="145"/>
      <c r="E199" s="146">
        <f t="shared" si="6"/>
        <v>0</v>
      </c>
      <c r="F199" s="158"/>
    </row>
    <row r="200" spans="1:6" s="6" customFormat="1" ht="30" customHeight="1" x14ac:dyDescent="0.35">
      <c r="A200" s="24" t="s">
        <v>980</v>
      </c>
      <c r="B200" s="25" t="s">
        <v>981</v>
      </c>
      <c r="C200" s="33" t="s">
        <v>184</v>
      </c>
      <c r="D200" s="145"/>
      <c r="E200" s="146">
        <f t="shared" si="6"/>
        <v>0</v>
      </c>
      <c r="F200" s="158"/>
    </row>
    <row r="201" spans="1:6" s="6" customFormat="1" ht="30" customHeight="1" x14ac:dyDescent="0.35">
      <c r="A201" s="24" t="s">
        <v>982</v>
      </c>
      <c r="B201" s="25" t="s">
        <v>983</v>
      </c>
      <c r="C201" s="33" t="s">
        <v>184</v>
      </c>
      <c r="D201" s="145"/>
      <c r="E201" s="146">
        <f t="shared" si="6"/>
        <v>0</v>
      </c>
      <c r="F201" s="158"/>
    </row>
    <row r="202" spans="1:6" s="6" customFormat="1" ht="30" customHeight="1" x14ac:dyDescent="0.35">
      <c r="A202" s="42" t="s">
        <v>571</v>
      </c>
      <c r="B202" s="43" t="s">
        <v>570</v>
      </c>
      <c r="C202" s="44"/>
      <c r="D202" s="45"/>
      <c r="E202" s="46"/>
      <c r="F202" s="47"/>
    </row>
    <row r="203" spans="1:6" s="6" customFormat="1" ht="30" customHeight="1" x14ac:dyDescent="0.35">
      <c r="A203" s="24" t="s">
        <v>572</v>
      </c>
      <c r="B203" s="25" t="s">
        <v>229</v>
      </c>
      <c r="C203" s="33" t="s">
        <v>184</v>
      </c>
      <c r="D203" s="145"/>
      <c r="E203" s="146">
        <f t="shared" si="6"/>
        <v>0</v>
      </c>
      <c r="F203" s="158"/>
    </row>
    <row r="204" spans="1:6" s="6" customFormat="1" ht="30" customHeight="1" x14ac:dyDescent="0.35">
      <c r="A204" s="24" t="s">
        <v>573</v>
      </c>
      <c r="B204" s="25" t="s">
        <v>230</v>
      </c>
      <c r="C204" s="33" t="s">
        <v>184</v>
      </c>
      <c r="D204" s="145"/>
      <c r="E204" s="146">
        <f t="shared" si="6"/>
        <v>0</v>
      </c>
      <c r="F204" s="158"/>
    </row>
    <row r="205" spans="1:6" s="6" customFormat="1" ht="30" customHeight="1" x14ac:dyDescent="0.35">
      <c r="A205" s="24" t="s">
        <v>574</v>
      </c>
      <c r="B205" s="25" t="s">
        <v>630</v>
      </c>
      <c r="C205" s="33" t="s">
        <v>184</v>
      </c>
      <c r="D205" s="145"/>
      <c r="E205" s="146">
        <f t="shared" si="6"/>
        <v>0</v>
      </c>
      <c r="F205" s="158"/>
    </row>
    <row r="206" spans="1:6" s="6" customFormat="1" ht="30" customHeight="1" x14ac:dyDescent="0.35">
      <c r="A206" s="24" t="s">
        <v>575</v>
      </c>
      <c r="B206" s="25" t="s">
        <v>151</v>
      </c>
      <c r="C206" s="33" t="s">
        <v>184</v>
      </c>
      <c r="D206" s="145"/>
      <c r="E206" s="146">
        <f t="shared" si="6"/>
        <v>0</v>
      </c>
      <c r="F206" s="158"/>
    </row>
    <row r="207" spans="1:6" s="6" customFormat="1" ht="30" customHeight="1" x14ac:dyDescent="0.35">
      <c r="A207" s="24" t="s">
        <v>576</v>
      </c>
      <c r="B207" s="25" t="s">
        <v>152</v>
      </c>
      <c r="C207" s="33" t="s">
        <v>184</v>
      </c>
      <c r="D207" s="145"/>
      <c r="E207" s="146">
        <f t="shared" si="6"/>
        <v>0</v>
      </c>
      <c r="F207" s="158"/>
    </row>
    <row r="208" spans="1:6" s="6" customFormat="1" ht="30" customHeight="1" x14ac:dyDescent="0.35">
      <c r="A208" s="24" t="s">
        <v>577</v>
      </c>
      <c r="B208" s="25" t="s">
        <v>153</v>
      </c>
      <c r="C208" s="33" t="s">
        <v>184</v>
      </c>
      <c r="D208" s="145"/>
      <c r="E208" s="146">
        <f t="shared" si="6"/>
        <v>0</v>
      </c>
      <c r="F208" s="158"/>
    </row>
    <row r="209" spans="1:6" s="6" customFormat="1" ht="30" customHeight="1" x14ac:dyDescent="0.35">
      <c r="A209" s="24" t="s">
        <v>578</v>
      </c>
      <c r="B209" s="25" t="s">
        <v>154</v>
      </c>
      <c r="C209" s="33" t="s">
        <v>184</v>
      </c>
      <c r="D209" s="145"/>
      <c r="E209" s="146">
        <f t="shared" si="6"/>
        <v>0</v>
      </c>
      <c r="F209" s="158"/>
    </row>
    <row r="210" spans="1:6" s="6" customFormat="1" ht="30" customHeight="1" x14ac:dyDescent="0.35">
      <c r="A210" s="24" t="s">
        <v>579</v>
      </c>
      <c r="B210" s="25" t="s">
        <v>155</v>
      </c>
      <c r="C210" s="33" t="s">
        <v>184</v>
      </c>
      <c r="D210" s="145"/>
      <c r="E210" s="146">
        <f t="shared" si="6"/>
        <v>0</v>
      </c>
      <c r="F210" s="158"/>
    </row>
    <row r="211" spans="1:6" s="6" customFormat="1" ht="30" customHeight="1" x14ac:dyDescent="0.35">
      <c r="A211" s="24" t="s">
        <v>580</v>
      </c>
      <c r="B211" s="25" t="s">
        <v>46</v>
      </c>
      <c r="C211" s="33" t="s">
        <v>184</v>
      </c>
      <c r="D211" s="145"/>
      <c r="E211" s="146">
        <f t="shared" si="6"/>
        <v>0</v>
      </c>
      <c r="F211" s="158"/>
    </row>
    <row r="212" spans="1:6" s="6" customFormat="1" ht="30" customHeight="1" x14ac:dyDescent="0.35">
      <c r="A212" s="24" t="s">
        <v>581</v>
      </c>
      <c r="B212" s="25" t="s">
        <v>45</v>
      </c>
      <c r="C212" s="33" t="s">
        <v>184</v>
      </c>
      <c r="D212" s="145"/>
      <c r="E212" s="146">
        <f t="shared" si="6"/>
        <v>0</v>
      </c>
      <c r="F212" s="158"/>
    </row>
    <row r="213" spans="1:6" s="6" customFormat="1" ht="30" customHeight="1" x14ac:dyDescent="0.35">
      <c r="A213" s="24" t="s">
        <v>582</v>
      </c>
      <c r="B213" s="25" t="s">
        <v>49</v>
      </c>
      <c r="C213" s="33" t="s">
        <v>184</v>
      </c>
      <c r="D213" s="145"/>
      <c r="E213" s="146">
        <f t="shared" si="6"/>
        <v>0</v>
      </c>
      <c r="F213" s="158"/>
    </row>
    <row r="214" spans="1:6" s="6" customFormat="1" ht="30" customHeight="1" x14ac:dyDescent="0.35">
      <c r="A214" s="24" t="s">
        <v>583</v>
      </c>
      <c r="B214" s="25" t="s">
        <v>50</v>
      </c>
      <c r="C214" s="33" t="s">
        <v>184</v>
      </c>
      <c r="D214" s="145"/>
      <c r="E214" s="146">
        <f t="shared" si="6"/>
        <v>0</v>
      </c>
      <c r="F214" s="158"/>
    </row>
    <row r="215" spans="1:6" s="6" customFormat="1" ht="30" customHeight="1" x14ac:dyDescent="0.35">
      <c r="A215" s="24" t="s">
        <v>584</v>
      </c>
      <c r="B215" s="25" t="s">
        <v>108</v>
      </c>
      <c r="C215" s="33" t="s">
        <v>184</v>
      </c>
      <c r="D215" s="145"/>
      <c r="E215" s="146">
        <f t="shared" si="6"/>
        <v>0</v>
      </c>
      <c r="F215" s="158"/>
    </row>
    <row r="216" spans="1:6" s="6" customFormat="1" ht="30" customHeight="1" x14ac:dyDescent="0.35">
      <c r="A216" s="24" t="s">
        <v>585</v>
      </c>
      <c r="B216" s="25" t="s">
        <v>143</v>
      </c>
      <c r="C216" s="33" t="s">
        <v>184</v>
      </c>
      <c r="D216" s="145"/>
      <c r="E216" s="146">
        <f t="shared" si="6"/>
        <v>0</v>
      </c>
      <c r="F216" s="158"/>
    </row>
    <row r="217" spans="1:6" s="6" customFormat="1" ht="30" customHeight="1" x14ac:dyDescent="0.35">
      <c r="A217" s="24" t="s">
        <v>586</v>
      </c>
      <c r="B217" s="25" t="s">
        <v>156</v>
      </c>
      <c r="C217" s="33" t="s">
        <v>184</v>
      </c>
      <c r="D217" s="145"/>
      <c r="E217" s="146">
        <f t="shared" si="6"/>
        <v>0</v>
      </c>
      <c r="F217" s="158"/>
    </row>
    <row r="218" spans="1:6" s="6" customFormat="1" ht="30" customHeight="1" x14ac:dyDescent="0.35">
      <c r="A218" s="24" t="s">
        <v>613</v>
      </c>
      <c r="B218" s="25" t="s">
        <v>129</v>
      </c>
      <c r="C218" s="33" t="s">
        <v>184</v>
      </c>
      <c r="D218" s="145"/>
      <c r="E218" s="146">
        <f t="shared" si="6"/>
        <v>0</v>
      </c>
      <c r="F218" s="158"/>
    </row>
    <row r="219" spans="1:6" s="6" customFormat="1" ht="30" customHeight="1" x14ac:dyDescent="0.35">
      <c r="A219" s="24" t="s">
        <v>614</v>
      </c>
      <c r="B219" s="25" t="s">
        <v>130</v>
      </c>
      <c r="C219" s="33" t="s">
        <v>184</v>
      </c>
      <c r="D219" s="145"/>
      <c r="E219" s="146">
        <f t="shared" ref="E219:E282" si="7">(D219*C$22)+D219</f>
        <v>0</v>
      </c>
      <c r="F219" s="158"/>
    </row>
    <row r="220" spans="1:6" s="6" customFormat="1" ht="30" customHeight="1" x14ac:dyDescent="0.35">
      <c r="A220" s="24" t="s">
        <v>615</v>
      </c>
      <c r="B220" s="25" t="s">
        <v>131</v>
      </c>
      <c r="C220" s="33" t="s">
        <v>184</v>
      </c>
      <c r="D220" s="145"/>
      <c r="E220" s="146">
        <f t="shared" si="7"/>
        <v>0</v>
      </c>
      <c r="F220" s="158"/>
    </row>
    <row r="221" spans="1:6" s="6" customFormat="1" ht="30" customHeight="1" x14ac:dyDescent="0.35">
      <c r="A221" s="24" t="s">
        <v>616</v>
      </c>
      <c r="B221" s="28" t="s">
        <v>132</v>
      </c>
      <c r="C221" s="33" t="s">
        <v>184</v>
      </c>
      <c r="D221" s="145"/>
      <c r="E221" s="146">
        <f t="shared" si="7"/>
        <v>0</v>
      </c>
      <c r="F221" s="158"/>
    </row>
    <row r="222" spans="1:6" s="6" customFormat="1" ht="30" customHeight="1" x14ac:dyDescent="0.35">
      <c r="A222" s="24" t="s">
        <v>617</v>
      </c>
      <c r="B222" s="25" t="s">
        <v>133</v>
      </c>
      <c r="C222" s="33" t="s">
        <v>184</v>
      </c>
      <c r="D222" s="145"/>
      <c r="E222" s="146">
        <f t="shared" si="7"/>
        <v>0</v>
      </c>
      <c r="F222" s="158"/>
    </row>
    <row r="223" spans="1:6" s="6" customFormat="1" ht="30" customHeight="1" x14ac:dyDescent="0.35">
      <c r="A223" s="24" t="s">
        <v>618</v>
      </c>
      <c r="B223" s="25" t="s">
        <v>134</v>
      </c>
      <c r="C223" s="33" t="s">
        <v>184</v>
      </c>
      <c r="D223" s="145"/>
      <c r="E223" s="146">
        <f t="shared" si="7"/>
        <v>0</v>
      </c>
      <c r="F223" s="158"/>
    </row>
    <row r="224" spans="1:6" s="6" customFormat="1" ht="30" customHeight="1" x14ac:dyDescent="0.35">
      <c r="A224" s="24" t="s">
        <v>619</v>
      </c>
      <c r="B224" s="25" t="s">
        <v>135</v>
      </c>
      <c r="C224" s="33" t="s">
        <v>184</v>
      </c>
      <c r="D224" s="145"/>
      <c r="E224" s="146">
        <f t="shared" si="7"/>
        <v>0</v>
      </c>
      <c r="F224" s="158"/>
    </row>
    <row r="225" spans="1:6" s="6" customFormat="1" ht="30" customHeight="1" x14ac:dyDescent="0.35">
      <c r="A225" s="24" t="s">
        <v>620</v>
      </c>
      <c r="B225" s="25" t="s">
        <v>136</v>
      </c>
      <c r="C225" s="33" t="s">
        <v>184</v>
      </c>
      <c r="D225" s="145"/>
      <c r="E225" s="146">
        <f t="shared" si="7"/>
        <v>0</v>
      </c>
      <c r="F225" s="158"/>
    </row>
    <row r="226" spans="1:6" s="6" customFormat="1" ht="30" customHeight="1" x14ac:dyDescent="0.35">
      <c r="A226" s="24" t="s">
        <v>621</v>
      </c>
      <c r="B226" s="25" t="s">
        <v>144</v>
      </c>
      <c r="C226" s="33" t="s">
        <v>184</v>
      </c>
      <c r="D226" s="145"/>
      <c r="E226" s="146">
        <f t="shared" si="7"/>
        <v>0</v>
      </c>
      <c r="F226" s="158"/>
    </row>
    <row r="227" spans="1:6" s="6" customFormat="1" ht="30" customHeight="1" x14ac:dyDescent="0.35">
      <c r="A227" s="24" t="s">
        <v>622</v>
      </c>
      <c r="B227" s="25" t="s">
        <v>145</v>
      </c>
      <c r="C227" s="33" t="s">
        <v>184</v>
      </c>
      <c r="D227" s="145"/>
      <c r="E227" s="146">
        <f t="shared" si="7"/>
        <v>0</v>
      </c>
      <c r="F227" s="158"/>
    </row>
    <row r="228" spans="1:6" s="6" customFormat="1" ht="30" customHeight="1" x14ac:dyDescent="0.35">
      <c r="A228" s="24" t="s">
        <v>623</v>
      </c>
      <c r="B228" s="25" t="s">
        <v>137</v>
      </c>
      <c r="C228" s="33" t="s">
        <v>184</v>
      </c>
      <c r="D228" s="145"/>
      <c r="E228" s="146">
        <f t="shared" si="7"/>
        <v>0</v>
      </c>
      <c r="F228" s="158"/>
    </row>
    <row r="229" spans="1:6" s="6" customFormat="1" ht="30" customHeight="1" x14ac:dyDescent="0.35">
      <c r="A229" s="24" t="s">
        <v>984</v>
      </c>
      <c r="B229" s="25" t="s">
        <v>137</v>
      </c>
      <c r="C229" s="33" t="s">
        <v>184</v>
      </c>
      <c r="D229" s="145"/>
      <c r="E229" s="146">
        <f t="shared" si="7"/>
        <v>0</v>
      </c>
      <c r="F229" s="158"/>
    </row>
    <row r="230" spans="1:6" s="6" customFormat="1" ht="30" customHeight="1" x14ac:dyDescent="0.35">
      <c r="A230" s="24" t="s">
        <v>985</v>
      </c>
      <c r="B230" s="25" t="s">
        <v>986</v>
      </c>
      <c r="C230" s="33" t="s">
        <v>184</v>
      </c>
      <c r="D230" s="145"/>
      <c r="E230" s="146">
        <f t="shared" si="7"/>
        <v>0</v>
      </c>
      <c r="F230" s="158"/>
    </row>
    <row r="231" spans="1:6" s="6" customFormat="1" ht="30" customHeight="1" x14ac:dyDescent="0.35">
      <c r="A231" s="24" t="s">
        <v>987</v>
      </c>
      <c r="B231" s="25" t="s">
        <v>988</v>
      </c>
      <c r="C231" s="33" t="s">
        <v>184</v>
      </c>
      <c r="D231" s="145"/>
      <c r="E231" s="146">
        <f t="shared" si="7"/>
        <v>0</v>
      </c>
      <c r="F231" s="158"/>
    </row>
    <row r="232" spans="1:6" s="6" customFormat="1" ht="30" customHeight="1" x14ac:dyDescent="0.35">
      <c r="A232" s="24" t="s">
        <v>989</v>
      </c>
      <c r="B232" s="25" t="s">
        <v>990</v>
      </c>
      <c r="C232" s="33" t="s">
        <v>184</v>
      </c>
      <c r="D232" s="145"/>
      <c r="E232" s="146">
        <f t="shared" si="7"/>
        <v>0</v>
      </c>
      <c r="F232" s="158"/>
    </row>
    <row r="233" spans="1:6" s="6" customFormat="1" ht="30" customHeight="1" x14ac:dyDescent="0.35">
      <c r="A233" s="24" t="s">
        <v>991</v>
      </c>
      <c r="B233" s="25" t="s">
        <v>992</v>
      </c>
      <c r="C233" s="33" t="s">
        <v>184</v>
      </c>
      <c r="D233" s="145"/>
      <c r="E233" s="146">
        <f t="shared" si="7"/>
        <v>0</v>
      </c>
      <c r="F233" s="158"/>
    </row>
    <row r="234" spans="1:6" s="6" customFormat="1" ht="30" customHeight="1" x14ac:dyDescent="0.35">
      <c r="A234" s="24" t="s">
        <v>993</v>
      </c>
      <c r="B234" s="25" t="s">
        <v>1121</v>
      </c>
      <c r="C234" s="33" t="s">
        <v>186</v>
      </c>
      <c r="D234" s="145"/>
      <c r="E234" s="146">
        <f t="shared" si="7"/>
        <v>0</v>
      </c>
      <c r="F234" s="158"/>
    </row>
    <row r="235" spans="1:6" s="6" customFormat="1" ht="30" customHeight="1" x14ac:dyDescent="0.35">
      <c r="A235" s="24" t="s">
        <v>994</v>
      </c>
      <c r="B235" s="25" t="s">
        <v>995</v>
      </c>
      <c r="C235" s="33" t="s">
        <v>184</v>
      </c>
      <c r="D235" s="145"/>
      <c r="E235" s="146">
        <f t="shared" si="7"/>
        <v>0</v>
      </c>
      <c r="F235" s="158"/>
    </row>
    <row r="236" spans="1:6" s="6" customFormat="1" ht="30" customHeight="1" x14ac:dyDescent="0.35">
      <c r="A236" s="24" t="s">
        <v>996</v>
      </c>
      <c r="B236" s="25" t="s">
        <v>997</v>
      </c>
      <c r="C236" s="33" t="s">
        <v>184</v>
      </c>
      <c r="D236" s="145"/>
      <c r="E236" s="146">
        <f t="shared" si="7"/>
        <v>0</v>
      </c>
      <c r="F236" s="158"/>
    </row>
    <row r="237" spans="1:6" s="6" customFormat="1" ht="30" customHeight="1" x14ac:dyDescent="0.35">
      <c r="A237" s="24" t="s">
        <v>998</v>
      </c>
      <c r="B237" s="25" t="s">
        <v>999</v>
      </c>
      <c r="C237" s="33" t="s">
        <v>184</v>
      </c>
      <c r="D237" s="145"/>
      <c r="E237" s="146">
        <f t="shared" si="7"/>
        <v>0</v>
      </c>
      <c r="F237" s="158"/>
    </row>
    <row r="238" spans="1:6" s="6" customFormat="1" ht="30" customHeight="1" x14ac:dyDescent="0.35">
      <c r="A238" s="24" t="s">
        <v>1000</v>
      </c>
      <c r="B238" s="25" t="s">
        <v>1001</v>
      </c>
      <c r="C238" s="33" t="s">
        <v>184</v>
      </c>
      <c r="D238" s="145"/>
      <c r="E238" s="146">
        <f t="shared" si="7"/>
        <v>0</v>
      </c>
      <c r="F238" s="158"/>
    </row>
    <row r="239" spans="1:6" s="6" customFormat="1" ht="30" customHeight="1" x14ac:dyDescent="0.35">
      <c r="A239" s="24" t="s">
        <v>1002</v>
      </c>
      <c r="B239" s="25" t="s">
        <v>1003</v>
      </c>
      <c r="C239" s="33" t="s">
        <v>184</v>
      </c>
      <c r="D239" s="145"/>
      <c r="E239" s="146">
        <f t="shared" si="7"/>
        <v>0</v>
      </c>
      <c r="F239" s="158"/>
    </row>
    <row r="240" spans="1:6" s="6" customFormat="1" ht="30" customHeight="1" x14ac:dyDescent="0.35">
      <c r="A240" s="24" t="s">
        <v>1004</v>
      </c>
      <c r="B240" s="25" t="s">
        <v>1005</v>
      </c>
      <c r="C240" s="33" t="s">
        <v>184</v>
      </c>
      <c r="D240" s="145"/>
      <c r="E240" s="146">
        <f t="shared" si="7"/>
        <v>0</v>
      </c>
      <c r="F240" s="158"/>
    </row>
    <row r="241" spans="1:26" s="51" customFormat="1" ht="30" customHeight="1" x14ac:dyDescent="0.35">
      <c r="A241" s="20" t="s">
        <v>639</v>
      </c>
      <c r="B241" s="43" t="s">
        <v>628</v>
      </c>
      <c r="C241" s="44"/>
      <c r="D241" s="45"/>
      <c r="E241" s="46"/>
      <c r="F241" s="47"/>
      <c r="G241" s="6"/>
      <c r="H241" s="6"/>
      <c r="I241" s="6"/>
      <c r="J241" s="6"/>
      <c r="K241" s="6"/>
      <c r="L241" s="6"/>
      <c r="M241" s="6"/>
      <c r="N241" s="6"/>
      <c r="O241" s="6"/>
      <c r="P241" s="6"/>
      <c r="Q241" s="6"/>
      <c r="R241" s="6"/>
      <c r="S241" s="6"/>
      <c r="T241" s="6"/>
      <c r="U241" s="6"/>
      <c r="V241" s="6"/>
      <c r="W241" s="6"/>
      <c r="X241" s="6"/>
      <c r="Y241" s="6"/>
      <c r="Z241" s="6"/>
    </row>
    <row r="242" spans="1:26" s="6" customFormat="1" ht="30" customHeight="1" x14ac:dyDescent="0.35">
      <c r="A242" s="24" t="s">
        <v>640</v>
      </c>
      <c r="B242" s="25" t="s">
        <v>51</v>
      </c>
      <c r="C242" s="33" t="s">
        <v>184</v>
      </c>
      <c r="D242" s="145"/>
      <c r="E242" s="146">
        <f t="shared" si="7"/>
        <v>0</v>
      </c>
      <c r="F242" s="158"/>
    </row>
    <row r="243" spans="1:26" s="6" customFormat="1" ht="30" customHeight="1" x14ac:dyDescent="0.35">
      <c r="A243" s="24" t="s">
        <v>641</v>
      </c>
      <c r="B243" s="25" t="s">
        <v>54</v>
      </c>
      <c r="C243" s="33" t="s">
        <v>184</v>
      </c>
      <c r="D243" s="145"/>
      <c r="E243" s="146">
        <f t="shared" si="7"/>
        <v>0</v>
      </c>
      <c r="F243" s="158"/>
    </row>
    <row r="244" spans="1:26" s="6" customFormat="1" ht="30" customHeight="1" x14ac:dyDescent="0.35">
      <c r="A244" s="24" t="s">
        <v>642</v>
      </c>
      <c r="B244" s="25" t="s">
        <v>52</v>
      </c>
      <c r="C244" s="33" t="s">
        <v>184</v>
      </c>
      <c r="D244" s="145"/>
      <c r="E244" s="146">
        <f t="shared" si="7"/>
        <v>0</v>
      </c>
      <c r="F244" s="158"/>
    </row>
    <row r="245" spans="1:26" s="6" customFormat="1" ht="30" customHeight="1" x14ac:dyDescent="0.35">
      <c r="A245" s="24" t="s">
        <v>643</v>
      </c>
      <c r="B245" s="25" t="s">
        <v>53</v>
      </c>
      <c r="C245" s="33" t="s">
        <v>184</v>
      </c>
      <c r="D245" s="145"/>
      <c r="E245" s="146">
        <f t="shared" si="7"/>
        <v>0</v>
      </c>
      <c r="F245" s="158"/>
    </row>
    <row r="246" spans="1:26" s="6" customFormat="1" ht="30" customHeight="1" x14ac:dyDescent="0.35">
      <c r="A246" s="24" t="s">
        <v>644</v>
      </c>
      <c r="B246" s="25" t="s">
        <v>55</v>
      </c>
      <c r="C246" s="33" t="s">
        <v>184</v>
      </c>
      <c r="D246" s="145"/>
      <c r="E246" s="146">
        <f t="shared" si="7"/>
        <v>0</v>
      </c>
      <c r="F246" s="158"/>
    </row>
    <row r="247" spans="1:26" s="6" customFormat="1" ht="30" customHeight="1" x14ac:dyDescent="0.35">
      <c r="A247" s="24" t="s">
        <v>645</v>
      </c>
      <c r="B247" s="25" t="s">
        <v>56</v>
      </c>
      <c r="C247" s="33" t="s">
        <v>184</v>
      </c>
      <c r="D247" s="145"/>
      <c r="E247" s="146">
        <f t="shared" si="7"/>
        <v>0</v>
      </c>
      <c r="F247" s="158"/>
    </row>
    <row r="248" spans="1:26" s="6" customFormat="1" ht="30" customHeight="1" x14ac:dyDescent="0.35">
      <c r="A248" s="24" t="s">
        <v>646</v>
      </c>
      <c r="B248" s="25" t="s">
        <v>57</v>
      </c>
      <c r="C248" s="33" t="s">
        <v>184</v>
      </c>
      <c r="D248" s="145"/>
      <c r="E248" s="146">
        <f t="shared" si="7"/>
        <v>0</v>
      </c>
      <c r="F248" s="158"/>
    </row>
    <row r="249" spans="1:26" s="6" customFormat="1" ht="30" customHeight="1" x14ac:dyDescent="0.35">
      <c r="A249" s="24" t="s">
        <v>647</v>
      </c>
      <c r="B249" s="25" t="s">
        <v>58</v>
      </c>
      <c r="C249" s="33" t="s">
        <v>184</v>
      </c>
      <c r="D249" s="145"/>
      <c r="E249" s="146">
        <f t="shared" si="7"/>
        <v>0</v>
      </c>
      <c r="F249" s="158"/>
    </row>
    <row r="250" spans="1:26" s="6" customFormat="1" ht="30" customHeight="1" x14ac:dyDescent="0.35">
      <c r="A250" s="24" t="s">
        <v>648</v>
      </c>
      <c r="B250" s="25" t="s">
        <v>59</v>
      </c>
      <c r="C250" s="33" t="s">
        <v>184</v>
      </c>
      <c r="D250" s="145"/>
      <c r="E250" s="146">
        <f t="shared" si="7"/>
        <v>0</v>
      </c>
      <c r="F250" s="158"/>
    </row>
    <row r="251" spans="1:26" s="6" customFormat="1" ht="30" customHeight="1" x14ac:dyDescent="0.35">
      <c r="A251" s="24" t="s">
        <v>649</v>
      </c>
      <c r="B251" s="25" t="s">
        <v>60</v>
      </c>
      <c r="C251" s="33" t="s">
        <v>184</v>
      </c>
      <c r="D251" s="145"/>
      <c r="E251" s="146">
        <f t="shared" si="7"/>
        <v>0</v>
      </c>
      <c r="F251" s="158"/>
    </row>
    <row r="252" spans="1:26" s="6" customFormat="1" ht="30" customHeight="1" x14ac:dyDescent="0.35">
      <c r="A252" s="24" t="s">
        <v>650</v>
      </c>
      <c r="B252" s="25" t="s">
        <v>61</v>
      </c>
      <c r="C252" s="33" t="s">
        <v>184</v>
      </c>
      <c r="D252" s="145"/>
      <c r="E252" s="146">
        <f t="shared" si="7"/>
        <v>0</v>
      </c>
      <c r="F252" s="158"/>
    </row>
    <row r="253" spans="1:26" s="6" customFormat="1" ht="30" customHeight="1" x14ac:dyDescent="0.35">
      <c r="A253" s="24" t="s">
        <v>651</v>
      </c>
      <c r="B253" s="25" t="s">
        <v>62</v>
      </c>
      <c r="C253" s="33" t="s">
        <v>184</v>
      </c>
      <c r="D253" s="145"/>
      <c r="E253" s="146">
        <f t="shared" si="7"/>
        <v>0</v>
      </c>
      <c r="F253" s="158"/>
    </row>
    <row r="254" spans="1:26" s="6" customFormat="1" ht="30" customHeight="1" x14ac:dyDescent="0.35">
      <c r="A254" s="24" t="s">
        <v>652</v>
      </c>
      <c r="B254" s="25" t="s">
        <v>65</v>
      </c>
      <c r="C254" s="33" t="s">
        <v>184</v>
      </c>
      <c r="D254" s="145"/>
      <c r="E254" s="146">
        <f t="shared" si="7"/>
        <v>0</v>
      </c>
      <c r="F254" s="158"/>
    </row>
    <row r="255" spans="1:26" s="6" customFormat="1" ht="30" customHeight="1" x14ac:dyDescent="0.35">
      <c r="A255" s="24" t="s">
        <v>653</v>
      </c>
      <c r="B255" s="25" t="s">
        <v>66</v>
      </c>
      <c r="C255" s="33" t="s">
        <v>184</v>
      </c>
      <c r="D255" s="145"/>
      <c r="E255" s="146">
        <f t="shared" si="7"/>
        <v>0</v>
      </c>
      <c r="F255" s="158"/>
    </row>
    <row r="256" spans="1:26" s="6" customFormat="1" ht="30" customHeight="1" x14ac:dyDescent="0.35">
      <c r="A256" s="24" t="s">
        <v>654</v>
      </c>
      <c r="B256" s="25" t="s">
        <v>63</v>
      </c>
      <c r="C256" s="33" t="s">
        <v>184</v>
      </c>
      <c r="D256" s="145"/>
      <c r="E256" s="146">
        <f t="shared" si="7"/>
        <v>0</v>
      </c>
      <c r="F256" s="158"/>
    </row>
    <row r="257" spans="1:6" s="6" customFormat="1" ht="30" customHeight="1" x14ac:dyDescent="0.35">
      <c r="A257" s="24" t="s">
        <v>655</v>
      </c>
      <c r="B257" s="25" t="s">
        <v>64</v>
      </c>
      <c r="C257" s="33" t="s">
        <v>184</v>
      </c>
      <c r="D257" s="145"/>
      <c r="E257" s="146">
        <f t="shared" si="7"/>
        <v>0</v>
      </c>
      <c r="F257" s="158"/>
    </row>
    <row r="258" spans="1:6" s="6" customFormat="1" ht="30" customHeight="1" x14ac:dyDescent="0.35">
      <c r="A258" s="49" t="s">
        <v>588</v>
      </c>
      <c r="B258" s="50" t="s">
        <v>587</v>
      </c>
      <c r="C258" s="44"/>
      <c r="D258" s="45"/>
      <c r="E258" s="46"/>
      <c r="F258" s="47"/>
    </row>
    <row r="259" spans="1:6" s="6" customFormat="1" ht="30" customHeight="1" x14ac:dyDescent="0.35">
      <c r="A259" s="24" t="s">
        <v>589</v>
      </c>
      <c r="B259" s="28" t="s">
        <v>1122</v>
      </c>
      <c r="C259" s="33" t="s">
        <v>184</v>
      </c>
      <c r="D259" s="145"/>
      <c r="E259" s="146">
        <f t="shared" si="7"/>
        <v>0</v>
      </c>
      <c r="F259" s="158"/>
    </row>
    <row r="260" spans="1:6" s="6" customFormat="1" ht="30" customHeight="1" x14ac:dyDescent="0.35">
      <c r="A260" s="24" t="s">
        <v>590</v>
      </c>
      <c r="B260" s="28" t="s">
        <v>610</v>
      </c>
      <c r="C260" s="33" t="s">
        <v>184</v>
      </c>
      <c r="D260" s="145"/>
      <c r="E260" s="146">
        <f t="shared" si="7"/>
        <v>0</v>
      </c>
      <c r="F260" s="158"/>
    </row>
    <row r="261" spans="1:6" s="6" customFormat="1" ht="30" customHeight="1" x14ac:dyDescent="0.35">
      <c r="A261" s="24" t="s">
        <v>591</v>
      </c>
      <c r="B261" s="28" t="s">
        <v>1123</v>
      </c>
      <c r="C261" s="33" t="s">
        <v>184</v>
      </c>
      <c r="D261" s="145"/>
      <c r="E261" s="146">
        <f t="shared" si="7"/>
        <v>0</v>
      </c>
      <c r="F261" s="158"/>
    </row>
    <row r="262" spans="1:6" s="6" customFormat="1" ht="30" customHeight="1" x14ac:dyDescent="0.35">
      <c r="A262" s="24" t="s">
        <v>1128</v>
      </c>
      <c r="B262" s="28" t="s">
        <v>629</v>
      </c>
      <c r="C262" s="33" t="s">
        <v>184</v>
      </c>
      <c r="D262" s="145"/>
      <c r="E262" s="146">
        <f t="shared" si="7"/>
        <v>0</v>
      </c>
      <c r="F262" s="158"/>
    </row>
    <row r="263" spans="1:6" s="6" customFormat="1" ht="30" customHeight="1" x14ac:dyDescent="0.35">
      <c r="A263" s="24" t="s">
        <v>1129</v>
      </c>
      <c r="B263" s="28" t="s">
        <v>611</v>
      </c>
      <c r="C263" s="33" t="s">
        <v>184</v>
      </c>
      <c r="D263" s="145"/>
      <c r="E263" s="146">
        <f t="shared" si="7"/>
        <v>0</v>
      </c>
      <c r="F263" s="158"/>
    </row>
    <row r="264" spans="1:6" s="6" customFormat="1" ht="30" customHeight="1" x14ac:dyDescent="0.35">
      <c r="A264" s="24" t="s">
        <v>1130</v>
      </c>
      <c r="B264" s="28" t="s">
        <v>1124</v>
      </c>
      <c r="C264" s="33" t="s">
        <v>184</v>
      </c>
      <c r="D264" s="145"/>
      <c r="E264" s="146">
        <f t="shared" si="7"/>
        <v>0</v>
      </c>
      <c r="F264" s="158"/>
    </row>
    <row r="265" spans="1:6" s="6" customFormat="1" ht="30" customHeight="1" x14ac:dyDescent="0.35">
      <c r="A265" s="24" t="s">
        <v>1131</v>
      </c>
      <c r="B265" s="28" t="s">
        <v>1126</v>
      </c>
      <c r="C265" s="33" t="s">
        <v>184</v>
      </c>
      <c r="D265" s="145"/>
      <c r="E265" s="146">
        <f t="shared" si="7"/>
        <v>0</v>
      </c>
      <c r="F265" s="158"/>
    </row>
    <row r="266" spans="1:6" s="6" customFormat="1" ht="30" customHeight="1" x14ac:dyDescent="0.35">
      <c r="A266" s="24" t="s">
        <v>592</v>
      </c>
      <c r="B266" s="28" t="s">
        <v>1125</v>
      </c>
      <c r="C266" s="33" t="s">
        <v>184</v>
      </c>
      <c r="D266" s="145"/>
      <c r="E266" s="146">
        <f t="shared" si="7"/>
        <v>0</v>
      </c>
      <c r="F266" s="158"/>
    </row>
    <row r="267" spans="1:6" s="6" customFormat="1" ht="30" customHeight="1" x14ac:dyDescent="0.35">
      <c r="A267" s="24" t="s">
        <v>593</v>
      </c>
      <c r="B267" s="28" t="s">
        <v>1127</v>
      </c>
      <c r="C267" s="33" t="s">
        <v>184</v>
      </c>
      <c r="D267" s="145"/>
      <c r="E267" s="146">
        <f t="shared" si="7"/>
        <v>0</v>
      </c>
      <c r="F267" s="158"/>
    </row>
    <row r="268" spans="1:6" s="6" customFormat="1" ht="30" customHeight="1" x14ac:dyDescent="0.35">
      <c r="A268" s="24" t="s">
        <v>594</v>
      </c>
      <c r="B268" s="28" t="s">
        <v>251</v>
      </c>
      <c r="C268" s="33" t="s">
        <v>184</v>
      </c>
      <c r="D268" s="145"/>
      <c r="E268" s="146">
        <f t="shared" si="7"/>
        <v>0</v>
      </c>
      <c r="F268" s="158"/>
    </row>
    <row r="269" spans="1:6" s="6" customFormat="1" ht="30" customHeight="1" x14ac:dyDescent="0.35">
      <c r="A269" s="24" t="s">
        <v>595</v>
      </c>
      <c r="B269" s="28" t="s">
        <v>252</v>
      </c>
      <c r="C269" s="33" t="s">
        <v>184</v>
      </c>
      <c r="D269" s="145"/>
      <c r="E269" s="146">
        <f t="shared" si="7"/>
        <v>0</v>
      </c>
      <c r="F269" s="158"/>
    </row>
    <row r="270" spans="1:6" s="6" customFormat="1" ht="30" customHeight="1" x14ac:dyDescent="0.35">
      <c r="A270" s="24" t="s">
        <v>596</v>
      </c>
      <c r="B270" s="28" t="s">
        <v>122</v>
      </c>
      <c r="C270" s="33" t="s">
        <v>184</v>
      </c>
      <c r="D270" s="145"/>
      <c r="E270" s="146">
        <f t="shared" si="7"/>
        <v>0</v>
      </c>
      <c r="F270" s="158"/>
    </row>
    <row r="271" spans="1:6" s="6" customFormat="1" ht="30" customHeight="1" x14ac:dyDescent="0.35">
      <c r="A271" s="24" t="s">
        <v>597</v>
      </c>
      <c r="B271" s="25" t="s">
        <v>44</v>
      </c>
      <c r="C271" s="33" t="s">
        <v>184</v>
      </c>
      <c r="D271" s="145"/>
      <c r="E271" s="146">
        <f t="shared" si="7"/>
        <v>0</v>
      </c>
      <c r="F271" s="158"/>
    </row>
    <row r="272" spans="1:6" s="6" customFormat="1" ht="30" customHeight="1" x14ac:dyDescent="0.35">
      <c r="A272" s="24" t="s">
        <v>598</v>
      </c>
      <c r="B272" s="25" t="s">
        <v>43</v>
      </c>
      <c r="C272" s="33" t="s">
        <v>184</v>
      </c>
      <c r="D272" s="145"/>
      <c r="E272" s="146">
        <f t="shared" si="7"/>
        <v>0</v>
      </c>
      <c r="F272" s="158"/>
    </row>
    <row r="273" spans="1:6" s="6" customFormat="1" ht="30" customHeight="1" x14ac:dyDescent="0.35">
      <c r="A273" s="24" t="s">
        <v>599</v>
      </c>
      <c r="B273" s="25" t="s">
        <v>157</v>
      </c>
      <c r="C273" s="33" t="s">
        <v>184</v>
      </c>
      <c r="D273" s="145"/>
      <c r="E273" s="146">
        <f t="shared" si="7"/>
        <v>0</v>
      </c>
      <c r="F273" s="158"/>
    </row>
    <row r="274" spans="1:6" s="6" customFormat="1" ht="30" customHeight="1" x14ac:dyDescent="0.35">
      <c r="A274" s="24" t="s">
        <v>600</v>
      </c>
      <c r="B274" s="25" t="s">
        <v>158</v>
      </c>
      <c r="C274" s="33" t="s">
        <v>184</v>
      </c>
      <c r="D274" s="145"/>
      <c r="E274" s="146">
        <f t="shared" si="7"/>
        <v>0</v>
      </c>
      <c r="F274" s="158"/>
    </row>
    <row r="275" spans="1:6" s="6" customFormat="1" ht="30" customHeight="1" x14ac:dyDescent="0.35">
      <c r="A275" s="24" t="s">
        <v>601</v>
      </c>
      <c r="B275" s="25" t="s">
        <v>1132</v>
      </c>
      <c r="C275" s="33" t="s">
        <v>185</v>
      </c>
      <c r="D275" s="145"/>
      <c r="E275" s="146">
        <f t="shared" si="7"/>
        <v>0</v>
      </c>
      <c r="F275" s="158"/>
    </row>
    <row r="276" spans="1:6" s="6" customFormat="1" ht="30" customHeight="1" x14ac:dyDescent="0.35">
      <c r="A276" s="24" t="s">
        <v>602</v>
      </c>
      <c r="B276" s="25" t="s">
        <v>1133</v>
      </c>
      <c r="C276" s="33" t="s">
        <v>185</v>
      </c>
      <c r="D276" s="145"/>
      <c r="E276" s="146">
        <f t="shared" si="7"/>
        <v>0</v>
      </c>
      <c r="F276" s="158"/>
    </row>
    <row r="277" spans="1:6" s="6" customFormat="1" ht="30" customHeight="1" x14ac:dyDescent="0.35">
      <c r="A277" s="24" t="s">
        <v>603</v>
      </c>
      <c r="B277" s="25" t="s">
        <v>67</v>
      </c>
      <c r="C277" s="33" t="s">
        <v>184</v>
      </c>
      <c r="D277" s="145"/>
      <c r="E277" s="146">
        <f t="shared" si="7"/>
        <v>0</v>
      </c>
      <c r="F277" s="158"/>
    </row>
    <row r="278" spans="1:6" s="6" customFormat="1" ht="30" customHeight="1" x14ac:dyDescent="0.35">
      <c r="A278" s="24" t="s">
        <v>604</v>
      </c>
      <c r="B278" s="25" t="s">
        <v>612</v>
      </c>
      <c r="C278" s="33" t="s">
        <v>184</v>
      </c>
      <c r="D278" s="145"/>
      <c r="E278" s="146">
        <f t="shared" si="7"/>
        <v>0</v>
      </c>
      <c r="F278" s="158"/>
    </row>
    <row r="279" spans="1:6" s="6" customFormat="1" ht="30" customHeight="1" x14ac:dyDescent="0.35">
      <c r="A279" s="24" t="s">
        <v>605</v>
      </c>
      <c r="B279" s="25" t="s">
        <v>624</v>
      </c>
      <c r="C279" s="33" t="s">
        <v>184</v>
      </c>
      <c r="D279" s="145"/>
      <c r="E279" s="146">
        <f t="shared" si="7"/>
        <v>0</v>
      </c>
      <c r="F279" s="158"/>
    </row>
    <row r="280" spans="1:6" s="6" customFormat="1" ht="30" customHeight="1" x14ac:dyDescent="0.35">
      <c r="A280" s="24" t="s">
        <v>606</v>
      </c>
      <c r="B280" s="25" t="s">
        <v>988</v>
      </c>
      <c r="C280" s="33" t="s">
        <v>184</v>
      </c>
      <c r="D280" s="145"/>
      <c r="E280" s="146">
        <f t="shared" si="7"/>
        <v>0</v>
      </c>
      <c r="F280" s="158"/>
    </row>
    <row r="281" spans="1:6" s="6" customFormat="1" ht="30" customHeight="1" x14ac:dyDescent="0.35">
      <c r="A281" s="24" t="s">
        <v>607</v>
      </c>
      <c r="B281" s="25" t="s">
        <v>1006</v>
      </c>
      <c r="C281" s="33" t="s">
        <v>184</v>
      </c>
      <c r="D281" s="145"/>
      <c r="E281" s="146">
        <f t="shared" si="7"/>
        <v>0</v>
      </c>
      <c r="F281" s="158"/>
    </row>
    <row r="282" spans="1:6" s="6" customFormat="1" ht="30" customHeight="1" x14ac:dyDescent="0.35">
      <c r="A282" s="24" t="s">
        <v>608</v>
      </c>
      <c r="B282" s="25" t="s">
        <v>1007</v>
      </c>
      <c r="C282" s="33" t="s">
        <v>184</v>
      </c>
      <c r="D282" s="145"/>
      <c r="E282" s="146">
        <f t="shared" si="7"/>
        <v>0</v>
      </c>
      <c r="F282" s="158"/>
    </row>
    <row r="283" spans="1:6" s="6" customFormat="1" ht="30" customHeight="1" x14ac:dyDescent="0.35">
      <c r="A283" s="24" t="s">
        <v>609</v>
      </c>
      <c r="B283" s="25" t="s">
        <v>1008</v>
      </c>
      <c r="C283" s="33" t="s">
        <v>184</v>
      </c>
      <c r="D283" s="145"/>
      <c r="E283" s="146">
        <f t="shared" ref="E283:E346" si="8">(D283*C$22)+D283</f>
        <v>0</v>
      </c>
      <c r="F283" s="158"/>
    </row>
    <row r="284" spans="1:6" s="6" customFormat="1" ht="30" customHeight="1" x14ac:dyDescent="0.35">
      <c r="A284" s="42" t="s">
        <v>441</v>
      </c>
      <c r="B284" s="43" t="s">
        <v>443</v>
      </c>
      <c r="C284" s="44"/>
      <c r="D284" s="45"/>
      <c r="E284" s="46"/>
      <c r="F284" s="47"/>
    </row>
    <row r="285" spans="1:6" s="6" customFormat="1" ht="30" customHeight="1" x14ac:dyDescent="0.35">
      <c r="A285" s="24" t="s">
        <v>442</v>
      </c>
      <c r="B285" s="25" t="s">
        <v>159</v>
      </c>
      <c r="C285" s="33" t="s">
        <v>184</v>
      </c>
      <c r="D285" s="145"/>
      <c r="E285" s="146">
        <f t="shared" si="8"/>
        <v>0</v>
      </c>
      <c r="F285" s="158"/>
    </row>
    <row r="286" spans="1:6" s="6" customFormat="1" ht="30" customHeight="1" x14ac:dyDescent="0.35">
      <c r="A286" s="24" t="s">
        <v>444</v>
      </c>
      <c r="B286" s="25" t="s">
        <v>160</v>
      </c>
      <c r="C286" s="33" t="s">
        <v>184</v>
      </c>
      <c r="D286" s="145"/>
      <c r="E286" s="146">
        <f t="shared" si="8"/>
        <v>0</v>
      </c>
      <c r="F286" s="158"/>
    </row>
    <row r="287" spans="1:6" s="6" customFormat="1" ht="30" customHeight="1" x14ac:dyDescent="0.35">
      <c r="A287" s="24" t="s">
        <v>445</v>
      </c>
      <c r="B287" s="25" t="s">
        <v>47</v>
      </c>
      <c r="C287" s="33" t="s">
        <v>184</v>
      </c>
      <c r="D287" s="145"/>
      <c r="E287" s="146">
        <f t="shared" si="8"/>
        <v>0</v>
      </c>
      <c r="F287" s="158"/>
    </row>
    <row r="288" spans="1:6" s="6" customFormat="1" ht="30" customHeight="1" x14ac:dyDescent="0.35">
      <c r="A288" s="24" t="s">
        <v>446</v>
      </c>
      <c r="B288" s="25" t="s">
        <v>48</v>
      </c>
      <c r="C288" s="33" t="s">
        <v>184</v>
      </c>
      <c r="D288" s="145"/>
      <c r="E288" s="146">
        <f t="shared" si="8"/>
        <v>0</v>
      </c>
      <c r="F288" s="158"/>
    </row>
    <row r="289" spans="1:6" s="6" customFormat="1" ht="30" customHeight="1" x14ac:dyDescent="0.35">
      <c r="A289" s="24" t="s">
        <v>447</v>
      </c>
      <c r="B289" s="25" t="s">
        <v>105</v>
      </c>
      <c r="C289" s="33" t="s">
        <v>184</v>
      </c>
      <c r="D289" s="145"/>
      <c r="E289" s="146">
        <f t="shared" si="8"/>
        <v>0</v>
      </c>
      <c r="F289" s="158"/>
    </row>
    <row r="290" spans="1:6" s="6" customFormat="1" ht="30" customHeight="1" x14ac:dyDescent="0.35">
      <c r="A290" s="24" t="s">
        <v>448</v>
      </c>
      <c r="B290" s="25" t="s">
        <v>161</v>
      </c>
      <c r="C290" s="33" t="s">
        <v>184</v>
      </c>
      <c r="D290" s="145"/>
      <c r="E290" s="146">
        <f t="shared" si="8"/>
        <v>0</v>
      </c>
      <c r="F290" s="158"/>
    </row>
    <row r="291" spans="1:6" s="6" customFormat="1" ht="30" customHeight="1" x14ac:dyDescent="0.35">
      <c r="A291" s="24" t="s">
        <v>449</v>
      </c>
      <c r="B291" s="25" t="s">
        <v>162</v>
      </c>
      <c r="C291" s="33" t="s">
        <v>184</v>
      </c>
      <c r="D291" s="145"/>
      <c r="E291" s="146">
        <f t="shared" si="8"/>
        <v>0</v>
      </c>
      <c r="F291" s="158"/>
    </row>
    <row r="292" spans="1:6" s="6" customFormat="1" ht="30" customHeight="1" x14ac:dyDescent="0.35">
      <c r="A292" s="24" t="s">
        <v>450</v>
      </c>
      <c r="B292" s="25" t="s">
        <v>163</v>
      </c>
      <c r="C292" s="33" t="s">
        <v>184</v>
      </c>
      <c r="D292" s="145"/>
      <c r="E292" s="146">
        <f t="shared" si="8"/>
        <v>0</v>
      </c>
      <c r="F292" s="158"/>
    </row>
    <row r="293" spans="1:6" s="6" customFormat="1" ht="30" customHeight="1" x14ac:dyDescent="0.35">
      <c r="A293" s="24" t="s">
        <v>451</v>
      </c>
      <c r="B293" s="25" t="s">
        <v>164</v>
      </c>
      <c r="C293" s="33" t="s">
        <v>184</v>
      </c>
      <c r="D293" s="145"/>
      <c r="E293" s="146">
        <f t="shared" si="8"/>
        <v>0</v>
      </c>
      <c r="F293" s="158"/>
    </row>
    <row r="294" spans="1:6" s="6" customFormat="1" ht="30" customHeight="1" x14ac:dyDescent="0.35">
      <c r="A294" s="24" t="s">
        <v>452</v>
      </c>
      <c r="B294" s="25" t="s">
        <v>165</v>
      </c>
      <c r="C294" s="33" t="s">
        <v>184</v>
      </c>
      <c r="D294" s="145"/>
      <c r="E294" s="146">
        <f t="shared" si="8"/>
        <v>0</v>
      </c>
      <c r="F294" s="158"/>
    </row>
    <row r="295" spans="1:6" s="6" customFormat="1" ht="30" customHeight="1" x14ac:dyDescent="0.35">
      <c r="A295" s="24" t="s">
        <v>453</v>
      </c>
      <c r="B295" s="25" t="s">
        <v>166</v>
      </c>
      <c r="C295" s="33" t="s">
        <v>184</v>
      </c>
      <c r="D295" s="145"/>
      <c r="E295" s="146">
        <f t="shared" si="8"/>
        <v>0</v>
      </c>
      <c r="F295" s="158"/>
    </row>
    <row r="296" spans="1:6" s="6" customFormat="1" ht="30" customHeight="1" x14ac:dyDescent="0.35">
      <c r="A296" s="24" t="s">
        <v>454</v>
      </c>
      <c r="B296" s="25" t="s">
        <v>167</v>
      </c>
      <c r="C296" s="33" t="s">
        <v>184</v>
      </c>
      <c r="D296" s="145"/>
      <c r="E296" s="146">
        <f t="shared" si="8"/>
        <v>0</v>
      </c>
      <c r="F296" s="158"/>
    </row>
    <row r="297" spans="1:6" s="6" customFormat="1" ht="30" customHeight="1" x14ac:dyDescent="0.35">
      <c r="A297" s="24" t="s">
        <v>455</v>
      </c>
      <c r="B297" s="25" t="s">
        <v>168</v>
      </c>
      <c r="C297" s="33" t="s">
        <v>184</v>
      </c>
      <c r="D297" s="145"/>
      <c r="E297" s="146">
        <f t="shared" si="8"/>
        <v>0</v>
      </c>
      <c r="F297" s="158"/>
    </row>
    <row r="298" spans="1:6" s="6" customFormat="1" ht="30" customHeight="1" x14ac:dyDescent="0.35">
      <c r="A298" s="24" t="s">
        <v>456</v>
      </c>
      <c r="B298" s="25" t="s">
        <v>169</v>
      </c>
      <c r="C298" s="33" t="s">
        <v>184</v>
      </c>
      <c r="D298" s="145"/>
      <c r="E298" s="146">
        <f t="shared" si="8"/>
        <v>0</v>
      </c>
      <c r="F298" s="158"/>
    </row>
    <row r="299" spans="1:6" s="6" customFormat="1" ht="30" customHeight="1" x14ac:dyDescent="0.35">
      <c r="A299" s="24" t="s">
        <v>457</v>
      </c>
      <c r="B299" s="25" t="s">
        <v>79</v>
      </c>
      <c r="C299" s="33" t="s">
        <v>184</v>
      </c>
      <c r="D299" s="145"/>
      <c r="E299" s="146">
        <f t="shared" si="8"/>
        <v>0</v>
      </c>
      <c r="F299" s="158"/>
    </row>
    <row r="300" spans="1:6" s="6" customFormat="1" ht="30" customHeight="1" x14ac:dyDescent="0.35">
      <c r="A300" s="24" t="s">
        <v>458</v>
      </c>
      <c r="B300" s="25" t="s">
        <v>80</v>
      </c>
      <c r="C300" s="33" t="s">
        <v>184</v>
      </c>
      <c r="D300" s="145"/>
      <c r="E300" s="146">
        <f t="shared" si="8"/>
        <v>0</v>
      </c>
      <c r="F300" s="158"/>
    </row>
    <row r="301" spans="1:6" s="6" customFormat="1" ht="30" customHeight="1" x14ac:dyDescent="0.35">
      <c r="A301" s="24" t="s">
        <v>459</v>
      </c>
      <c r="B301" s="25" t="s">
        <v>69</v>
      </c>
      <c r="C301" s="33" t="s">
        <v>184</v>
      </c>
      <c r="D301" s="145"/>
      <c r="E301" s="146">
        <f t="shared" si="8"/>
        <v>0</v>
      </c>
      <c r="F301" s="158"/>
    </row>
    <row r="302" spans="1:6" s="6" customFormat="1" ht="30" customHeight="1" x14ac:dyDescent="0.35">
      <c r="A302" s="24" t="s">
        <v>460</v>
      </c>
      <c r="B302" s="25" t="s">
        <v>70</v>
      </c>
      <c r="C302" s="33" t="s">
        <v>184</v>
      </c>
      <c r="D302" s="145"/>
      <c r="E302" s="146">
        <f t="shared" si="8"/>
        <v>0</v>
      </c>
      <c r="F302" s="158"/>
    </row>
    <row r="303" spans="1:6" s="6" customFormat="1" ht="30" customHeight="1" x14ac:dyDescent="0.35">
      <c r="A303" s="24" t="s">
        <v>461</v>
      </c>
      <c r="B303" s="25" t="s">
        <v>81</v>
      </c>
      <c r="C303" s="33" t="s">
        <v>184</v>
      </c>
      <c r="D303" s="145"/>
      <c r="E303" s="146">
        <f t="shared" si="8"/>
        <v>0</v>
      </c>
      <c r="F303" s="158"/>
    </row>
    <row r="304" spans="1:6" s="6" customFormat="1" ht="30" customHeight="1" x14ac:dyDescent="0.35">
      <c r="A304" s="24" t="s">
        <v>462</v>
      </c>
      <c r="B304" s="25" t="s">
        <v>82</v>
      </c>
      <c r="C304" s="33" t="s">
        <v>184</v>
      </c>
      <c r="D304" s="145"/>
      <c r="E304" s="146">
        <f t="shared" si="8"/>
        <v>0</v>
      </c>
      <c r="F304" s="158"/>
    </row>
    <row r="305" spans="1:6" s="6" customFormat="1" ht="30" customHeight="1" x14ac:dyDescent="0.35">
      <c r="A305" s="24" t="s">
        <v>463</v>
      </c>
      <c r="B305" s="25" t="s">
        <v>71</v>
      </c>
      <c r="C305" s="33" t="s">
        <v>184</v>
      </c>
      <c r="D305" s="145"/>
      <c r="E305" s="146">
        <f t="shared" si="8"/>
        <v>0</v>
      </c>
      <c r="F305" s="158"/>
    </row>
    <row r="306" spans="1:6" s="6" customFormat="1" ht="30" customHeight="1" x14ac:dyDescent="0.35">
      <c r="A306" s="24" t="s">
        <v>464</v>
      </c>
      <c r="B306" s="25" t="s">
        <v>72</v>
      </c>
      <c r="C306" s="33" t="s">
        <v>184</v>
      </c>
      <c r="D306" s="145"/>
      <c r="E306" s="146">
        <f t="shared" si="8"/>
        <v>0</v>
      </c>
      <c r="F306" s="158"/>
    </row>
    <row r="307" spans="1:6" s="6" customFormat="1" ht="30" customHeight="1" x14ac:dyDescent="0.35">
      <c r="A307" s="24" t="s">
        <v>465</v>
      </c>
      <c r="B307" s="25" t="s">
        <v>83</v>
      </c>
      <c r="C307" s="33" t="s">
        <v>184</v>
      </c>
      <c r="D307" s="145"/>
      <c r="E307" s="146">
        <f t="shared" si="8"/>
        <v>0</v>
      </c>
      <c r="F307" s="158"/>
    </row>
    <row r="308" spans="1:6" s="6" customFormat="1" ht="30" customHeight="1" x14ac:dyDescent="0.35">
      <c r="A308" s="24" t="s">
        <v>466</v>
      </c>
      <c r="B308" s="25" t="s">
        <v>84</v>
      </c>
      <c r="C308" s="33" t="s">
        <v>184</v>
      </c>
      <c r="D308" s="145"/>
      <c r="E308" s="146">
        <f t="shared" si="8"/>
        <v>0</v>
      </c>
      <c r="F308" s="158"/>
    </row>
    <row r="309" spans="1:6" s="6" customFormat="1" ht="30" customHeight="1" x14ac:dyDescent="0.35">
      <c r="A309" s="24" t="s">
        <v>467</v>
      </c>
      <c r="B309" s="25" t="s">
        <v>73</v>
      </c>
      <c r="C309" s="33" t="s">
        <v>184</v>
      </c>
      <c r="D309" s="145"/>
      <c r="E309" s="146">
        <f t="shared" si="8"/>
        <v>0</v>
      </c>
      <c r="F309" s="158"/>
    </row>
    <row r="310" spans="1:6" s="6" customFormat="1" ht="30" customHeight="1" x14ac:dyDescent="0.35">
      <c r="A310" s="24" t="s">
        <v>468</v>
      </c>
      <c r="B310" s="25" t="s">
        <v>74</v>
      </c>
      <c r="C310" s="33" t="s">
        <v>184</v>
      </c>
      <c r="D310" s="145"/>
      <c r="E310" s="146">
        <f t="shared" si="8"/>
        <v>0</v>
      </c>
      <c r="F310" s="158"/>
    </row>
    <row r="311" spans="1:6" s="6" customFormat="1" ht="30" customHeight="1" x14ac:dyDescent="0.35">
      <c r="A311" s="24" t="s">
        <v>469</v>
      </c>
      <c r="B311" s="25" t="s">
        <v>85</v>
      </c>
      <c r="C311" s="33" t="s">
        <v>184</v>
      </c>
      <c r="D311" s="145"/>
      <c r="E311" s="146">
        <f t="shared" si="8"/>
        <v>0</v>
      </c>
      <c r="F311" s="158"/>
    </row>
    <row r="312" spans="1:6" s="6" customFormat="1" ht="30" customHeight="1" x14ac:dyDescent="0.35">
      <c r="A312" s="24" t="s">
        <v>470</v>
      </c>
      <c r="B312" s="25" t="s">
        <v>86</v>
      </c>
      <c r="C312" s="33" t="s">
        <v>184</v>
      </c>
      <c r="D312" s="145"/>
      <c r="E312" s="146">
        <f t="shared" si="8"/>
        <v>0</v>
      </c>
      <c r="F312" s="158"/>
    </row>
    <row r="313" spans="1:6" s="6" customFormat="1" ht="30" customHeight="1" x14ac:dyDescent="0.35">
      <c r="A313" s="24" t="s">
        <v>471</v>
      </c>
      <c r="B313" s="25" t="s">
        <v>75</v>
      </c>
      <c r="C313" s="33" t="s">
        <v>184</v>
      </c>
      <c r="D313" s="145"/>
      <c r="E313" s="146">
        <f t="shared" si="8"/>
        <v>0</v>
      </c>
      <c r="F313" s="158"/>
    </row>
    <row r="314" spans="1:6" s="6" customFormat="1" ht="30" customHeight="1" x14ac:dyDescent="0.35">
      <c r="A314" s="24" t="s">
        <v>472</v>
      </c>
      <c r="B314" s="25" t="s">
        <v>77</v>
      </c>
      <c r="C314" s="33" t="s">
        <v>184</v>
      </c>
      <c r="D314" s="145"/>
      <c r="E314" s="146">
        <f t="shared" si="8"/>
        <v>0</v>
      </c>
      <c r="F314" s="158"/>
    </row>
    <row r="315" spans="1:6" s="6" customFormat="1" ht="30" customHeight="1" x14ac:dyDescent="0.35">
      <c r="A315" s="24" t="s">
        <v>473</v>
      </c>
      <c r="B315" s="25" t="s">
        <v>76</v>
      </c>
      <c r="C315" s="33" t="s">
        <v>184</v>
      </c>
      <c r="D315" s="145"/>
      <c r="E315" s="146">
        <f t="shared" si="8"/>
        <v>0</v>
      </c>
      <c r="F315" s="158"/>
    </row>
    <row r="316" spans="1:6" s="6" customFormat="1" ht="30" customHeight="1" x14ac:dyDescent="0.35">
      <c r="A316" s="24" t="s">
        <v>474</v>
      </c>
      <c r="B316" s="25" t="s">
        <v>68</v>
      </c>
      <c r="C316" s="33" t="s">
        <v>184</v>
      </c>
      <c r="D316" s="145"/>
      <c r="E316" s="146">
        <f t="shared" si="8"/>
        <v>0</v>
      </c>
      <c r="F316" s="158"/>
    </row>
    <row r="317" spans="1:6" s="6" customFormat="1" ht="30" customHeight="1" x14ac:dyDescent="0.35">
      <c r="A317" s="24" t="s">
        <v>1009</v>
      </c>
      <c r="B317" s="25" t="s">
        <v>1010</v>
      </c>
      <c r="C317" s="33" t="s">
        <v>184</v>
      </c>
      <c r="D317" s="145"/>
      <c r="E317" s="146">
        <f t="shared" si="8"/>
        <v>0</v>
      </c>
      <c r="F317" s="158"/>
    </row>
    <row r="318" spans="1:6" s="6" customFormat="1" ht="30" customHeight="1" x14ac:dyDescent="0.35">
      <c r="A318" s="24" t="s">
        <v>1011</v>
      </c>
      <c r="B318" s="25" t="s">
        <v>1012</v>
      </c>
      <c r="C318" s="33" t="s">
        <v>184</v>
      </c>
      <c r="D318" s="145"/>
      <c r="E318" s="146">
        <f t="shared" si="8"/>
        <v>0</v>
      </c>
      <c r="F318" s="158"/>
    </row>
    <row r="319" spans="1:6" s="6" customFormat="1" ht="30" customHeight="1" x14ac:dyDescent="0.35">
      <c r="A319" s="24" t="s">
        <v>1013</v>
      </c>
      <c r="B319" s="25" t="s">
        <v>1014</v>
      </c>
      <c r="C319" s="33" t="s">
        <v>184</v>
      </c>
      <c r="D319" s="145"/>
      <c r="E319" s="146">
        <f t="shared" si="8"/>
        <v>0</v>
      </c>
      <c r="F319" s="158"/>
    </row>
    <row r="320" spans="1:6" s="6" customFormat="1" ht="30" customHeight="1" x14ac:dyDescent="0.35">
      <c r="A320" s="24" t="s">
        <v>1015</v>
      </c>
      <c r="B320" s="25" t="s">
        <v>1016</v>
      </c>
      <c r="C320" s="33" t="s">
        <v>184</v>
      </c>
      <c r="D320" s="145"/>
      <c r="E320" s="146">
        <f t="shared" si="8"/>
        <v>0</v>
      </c>
      <c r="F320" s="158"/>
    </row>
    <row r="321" spans="1:6" s="6" customFormat="1" ht="30" customHeight="1" x14ac:dyDescent="0.35">
      <c r="A321" s="24" t="s">
        <v>1017</v>
      </c>
      <c r="B321" s="25" t="s">
        <v>1018</v>
      </c>
      <c r="C321" s="33" t="s">
        <v>184</v>
      </c>
      <c r="D321" s="145"/>
      <c r="E321" s="146">
        <f t="shared" si="8"/>
        <v>0</v>
      </c>
      <c r="F321" s="158"/>
    </row>
    <row r="322" spans="1:6" s="6" customFormat="1" ht="30" customHeight="1" x14ac:dyDescent="0.35">
      <c r="A322" s="24" t="s">
        <v>1019</v>
      </c>
      <c r="B322" s="25" t="s">
        <v>1020</v>
      </c>
      <c r="C322" s="33" t="s">
        <v>184</v>
      </c>
      <c r="D322" s="145"/>
      <c r="E322" s="146">
        <f t="shared" si="8"/>
        <v>0</v>
      </c>
      <c r="F322" s="158"/>
    </row>
    <row r="323" spans="1:6" s="6" customFormat="1" ht="30" customHeight="1" x14ac:dyDescent="0.35">
      <c r="A323" s="24" t="s">
        <v>1135</v>
      </c>
      <c r="B323" s="25" t="s">
        <v>1134</v>
      </c>
      <c r="C323" s="33" t="s">
        <v>184</v>
      </c>
      <c r="D323" s="145"/>
      <c r="E323" s="146">
        <f t="shared" si="8"/>
        <v>0</v>
      </c>
      <c r="F323" s="158"/>
    </row>
    <row r="324" spans="1:6" s="6" customFormat="1" ht="30" customHeight="1" x14ac:dyDescent="0.35">
      <c r="A324" s="42" t="s">
        <v>475</v>
      </c>
      <c r="B324" s="43" t="s">
        <v>78</v>
      </c>
      <c r="C324" s="44"/>
      <c r="D324" s="45"/>
      <c r="E324" s="46"/>
      <c r="F324" s="47"/>
    </row>
    <row r="325" spans="1:6" s="6" customFormat="1" ht="30" customHeight="1" x14ac:dyDescent="0.35">
      <c r="A325" s="24" t="s">
        <v>476</v>
      </c>
      <c r="B325" s="25" t="s">
        <v>1021</v>
      </c>
      <c r="C325" s="33" t="s">
        <v>184</v>
      </c>
      <c r="D325" s="145"/>
      <c r="E325" s="146">
        <f t="shared" si="8"/>
        <v>0</v>
      </c>
      <c r="F325" s="158"/>
    </row>
    <row r="326" spans="1:6" s="6" customFormat="1" ht="30" customHeight="1" x14ac:dyDescent="0.35">
      <c r="A326" s="24" t="s">
        <v>477</v>
      </c>
      <c r="B326" s="25" t="s">
        <v>627</v>
      </c>
      <c r="C326" s="33" t="s">
        <v>184</v>
      </c>
      <c r="D326" s="145"/>
      <c r="E326" s="146">
        <f t="shared" si="8"/>
        <v>0</v>
      </c>
      <c r="F326" s="158"/>
    </row>
    <row r="327" spans="1:6" s="6" customFormat="1" ht="30" customHeight="1" x14ac:dyDescent="0.35">
      <c r="A327" s="24" t="s">
        <v>478</v>
      </c>
      <c r="B327" s="25" t="s">
        <v>146</v>
      </c>
      <c r="C327" s="33" t="s">
        <v>184</v>
      </c>
      <c r="D327" s="145"/>
      <c r="E327" s="146">
        <f t="shared" si="8"/>
        <v>0</v>
      </c>
      <c r="F327" s="158"/>
    </row>
    <row r="328" spans="1:6" s="6" customFormat="1" ht="30" customHeight="1" x14ac:dyDescent="0.35">
      <c r="A328" s="24" t="s">
        <v>479</v>
      </c>
      <c r="B328" s="25" t="s">
        <v>105</v>
      </c>
      <c r="C328" s="33" t="s">
        <v>184</v>
      </c>
      <c r="D328" s="145"/>
      <c r="E328" s="146">
        <f t="shared" si="8"/>
        <v>0</v>
      </c>
      <c r="F328" s="158"/>
    </row>
    <row r="329" spans="1:6" s="6" customFormat="1" ht="30" customHeight="1" x14ac:dyDescent="0.35">
      <c r="A329" s="24" t="s">
        <v>480</v>
      </c>
      <c r="B329" s="25" t="s">
        <v>170</v>
      </c>
      <c r="C329" s="33" t="s">
        <v>184</v>
      </c>
      <c r="D329" s="145"/>
      <c r="E329" s="146">
        <f t="shared" si="8"/>
        <v>0</v>
      </c>
      <c r="F329" s="158"/>
    </row>
    <row r="330" spans="1:6" s="6" customFormat="1" ht="30" customHeight="1" x14ac:dyDescent="0.35">
      <c r="A330" s="24" t="s">
        <v>481</v>
      </c>
      <c r="B330" s="25" t="s">
        <v>171</v>
      </c>
      <c r="C330" s="33" t="s">
        <v>184</v>
      </c>
      <c r="D330" s="145"/>
      <c r="E330" s="146">
        <f t="shared" si="8"/>
        <v>0</v>
      </c>
      <c r="F330" s="158"/>
    </row>
    <row r="331" spans="1:6" s="6" customFormat="1" ht="30" customHeight="1" x14ac:dyDescent="0.35">
      <c r="A331" s="24" t="s">
        <v>482</v>
      </c>
      <c r="B331" s="25" t="s">
        <v>1022</v>
      </c>
      <c r="C331" s="33" t="s">
        <v>184</v>
      </c>
      <c r="D331" s="145"/>
      <c r="E331" s="146">
        <f t="shared" si="8"/>
        <v>0</v>
      </c>
      <c r="F331" s="158"/>
    </row>
    <row r="332" spans="1:6" s="6" customFormat="1" ht="30" customHeight="1" x14ac:dyDescent="0.35">
      <c r="A332" s="24" t="s">
        <v>483</v>
      </c>
      <c r="B332" s="25" t="s">
        <v>87</v>
      </c>
      <c r="C332" s="33" t="s">
        <v>184</v>
      </c>
      <c r="D332" s="145"/>
      <c r="E332" s="146">
        <f t="shared" si="8"/>
        <v>0</v>
      </c>
      <c r="F332" s="158"/>
    </row>
    <row r="333" spans="1:6" s="6" customFormat="1" ht="30" customHeight="1" x14ac:dyDescent="0.35">
      <c r="A333" s="24" t="s">
        <v>484</v>
      </c>
      <c r="B333" s="25" t="s">
        <v>172</v>
      </c>
      <c r="C333" s="33" t="s">
        <v>184</v>
      </c>
      <c r="D333" s="145"/>
      <c r="E333" s="146">
        <f t="shared" si="8"/>
        <v>0</v>
      </c>
      <c r="F333" s="158"/>
    </row>
    <row r="334" spans="1:6" s="6" customFormat="1" ht="30" customHeight="1" x14ac:dyDescent="0.35">
      <c r="A334" s="24" t="s">
        <v>485</v>
      </c>
      <c r="B334" s="25" t="s">
        <v>88</v>
      </c>
      <c r="C334" s="33" t="s">
        <v>184</v>
      </c>
      <c r="D334" s="145"/>
      <c r="E334" s="146">
        <f t="shared" si="8"/>
        <v>0</v>
      </c>
      <c r="F334" s="158"/>
    </row>
    <row r="335" spans="1:6" s="6" customFormat="1" ht="30" customHeight="1" x14ac:dyDescent="0.35">
      <c r="A335" s="24" t="s">
        <v>486</v>
      </c>
      <c r="B335" s="25" t="s">
        <v>89</v>
      </c>
      <c r="C335" s="33" t="s">
        <v>184</v>
      </c>
      <c r="D335" s="145"/>
      <c r="E335" s="146">
        <f t="shared" si="8"/>
        <v>0</v>
      </c>
      <c r="F335" s="158"/>
    </row>
    <row r="336" spans="1:6" s="6" customFormat="1" ht="30" customHeight="1" x14ac:dyDescent="0.35">
      <c r="A336" s="24" t="s">
        <v>487</v>
      </c>
      <c r="B336" s="25" t="s">
        <v>94</v>
      </c>
      <c r="C336" s="33" t="s">
        <v>184</v>
      </c>
      <c r="D336" s="145"/>
      <c r="E336" s="146">
        <f t="shared" si="8"/>
        <v>0</v>
      </c>
      <c r="F336" s="158"/>
    </row>
    <row r="337" spans="1:6" s="6" customFormat="1" ht="30" customHeight="1" x14ac:dyDescent="0.35">
      <c r="A337" s="24" t="s">
        <v>488</v>
      </c>
      <c r="B337" s="25" t="s">
        <v>1136</v>
      </c>
      <c r="C337" s="33" t="s">
        <v>185</v>
      </c>
      <c r="D337" s="145"/>
      <c r="E337" s="146">
        <f t="shared" si="8"/>
        <v>0</v>
      </c>
      <c r="F337" s="158"/>
    </row>
    <row r="338" spans="1:6" s="6" customFormat="1" ht="30" customHeight="1" x14ac:dyDescent="0.35">
      <c r="A338" s="24" t="s">
        <v>489</v>
      </c>
      <c r="B338" s="25" t="s">
        <v>1137</v>
      </c>
      <c r="C338" s="33" t="s">
        <v>186</v>
      </c>
      <c r="D338" s="145"/>
      <c r="E338" s="146">
        <f t="shared" si="8"/>
        <v>0</v>
      </c>
      <c r="F338" s="158"/>
    </row>
    <row r="339" spans="1:6" s="6" customFormat="1" ht="30" customHeight="1" x14ac:dyDescent="0.35">
      <c r="A339" s="24" t="s">
        <v>490</v>
      </c>
      <c r="B339" s="25" t="s">
        <v>233</v>
      </c>
      <c r="C339" s="33" t="s">
        <v>184</v>
      </c>
      <c r="D339" s="145"/>
      <c r="E339" s="146">
        <f t="shared" si="8"/>
        <v>0</v>
      </c>
      <c r="F339" s="158"/>
    </row>
    <row r="340" spans="1:6" s="6" customFormat="1" ht="30" customHeight="1" x14ac:dyDescent="0.35">
      <c r="A340" s="24" t="s">
        <v>491</v>
      </c>
      <c r="B340" s="25" t="s">
        <v>232</v>
      </c>
      <c r="C340" s="33" t="s">
        <v>184</v>
      </c>
      <c r="D340" s="145"/>
      <c r="E340" s="146">
        <f t="shared" si="8"/>
        <v>0</v>
      </c>
      <c r="F340" s="158"/>
    </row>
    <row r="341" spans="1:6" s="6" customFormat="1" ht="30" customHeight="1" x14ac:dyDescent="0.35">
      <c r="A341" s="24" t="s">
        <v>492</v>
      </c>
      <c r="B341" s="25" t="s">
        <v>231</v>
      </c>
      <c r="C341" s="33" t="s">
        <v>184</v>
      </c>
      <c r="D341" s="145"/>
      <c r="E341" s="146">
        <f t="shared" si="8"/>
        <v>0</v>
      </c>
      <c r="F341" s="158"/>
    </row>
    <row r="342" spans="1:6" s="6" customFormat="1" ht="30" customHeight="1" x14ac:dyDescent="0.35">
      <c r="A342" s="24" t="s">
        <v>493</v>
      </c>
      <c r="B342" s="25" t="s">
        <v>138</v>
      </c>
      <c r="C342" s="33" t="s">
        <v>184</v>
      </c>
      <c r="D342" s="145"/>
      <c r="E342" s="146">
        <f t="shared" si="8"/>
        <v>0</v>
      </c>
      <c r="F342" s="158"/>
    </row>
    <row r="343" spans="1:6" s="6" customFormat="1" ht="30" customHeight="1" x14ac:dyDescent="0.35">
      <c r="A343" s="24" t="s">
        <v>494</v>
      </c>
      <c r="B343" s="25" t="s">
        <v>234</v>
      </c>
      <c r="C343" s="33" t="s">
        <v>184</v>
      </c>
      <c r="D343" s="145"/>
      <c r="E343" s="146">
        <f t="shared" si="8"/>
        <v>0</v>
      </c>
      <c r="F343" s="158"/>
    </row>
    <row r="344" spans="1:6" s="6" customFormat="1" ht="30" customHeight="1" x14ac:dyDescent="0.35">
      <c r="A344" s="24" t="s">
        <v>495</v>
      </c>
      <c r="B344" s="25" t="s">
        <v>139</v>
      </c>
      <c r="C344" s="33" t="s">
        <v>184</v>
      </c>
      <c r="D344" s="145"/>
      <c r="E344" s="146">
        <f t="shared" si="8"/>
        <v>0</v>
      </c>
      <c r="F344" s="158"/>
    </row>
    <row r="345" spans="1:6" s="6" customFormat="1" ht="30" customHeight="1" x14ac:dyDescent="0.35">
      <c r="A345" s="24" t="s">
        <v>496</v>
      </c>
      <c r="B345" s="25" t="s">
        <v>90</v>
      </c>
      <c r="C345" s="33" t="s">
        <v>184</v>
      </c>
      <c r="D345" s="145"/>
      <c r="E345" s="146">
        <f t="shared" si="8"/>
        <v>0</v>
      </c>
      <c r="F345" s="158"/>
    </row>
    <row r="346" spans="1:6" s="6" customFormat="1" ht="30" customHeight="1" x14ac:dyDescent="0.35">
      <c r="A346" s="24" t="s">
        <v>497</v>
      </c>
      <c r="B346" s="25" t="s">
        <v>235</v>
      </c>
      <c r="C346" s="33" t="s">
        <v>184</v>
      </c>
      <c r="D346" s="145"/>
      <c r="E346" s="146">
        <f t="shared" si="8"/>
        <v>0</v>
      </c>
      <c r="F346" s="158"/>
    </row>
    <row r="347" spans="1:6" s="6" customFormat="1" ht="30" customHeight="1" x14ac:dyDescent="0.35">
      <c r="A347" s="24" t="s">
        <v>498</v>
      </c>
      <c r="B347" s="25" t="s">
        <v>236</v>
      </c>
      <c r="C347" s="33" t="s">
        <v>184</v>
      </c>
      <c r="D347" s="145"/>
      <c r="E347" s="146">
        <f t="shared" ref="E347:E410" si="9">(D347*C$22)+D347</f>
        <v>0</v>
      </c>
      <c r="F347" s="158"/>
    </row>
    <row r="348" spans="1:6" s="6" customFormat="1" ht="30" customHeight="1" x14ac:dyDescent="0.35">
      <c r="A348" s="24" t="s">
        <v>499</v>
      </c>
      <c r="B348" s="28" t="s">
        <v>126</v>
      </c>
      <c r="C348" s="33" t="s">
        <v>184</v>
      </c>
      <c r="D348" s="145"/>
      <c r="E348" s="146">
        <f t="shared" si="9"/>
        <v>0</v>
      </c>
      <c r="F348" s="158"/>
    </row>
    <row r="349" spans="1:6" s="6" customFormat="1" ht="30" customHeight="1" x14ac:dyDescent="0.35">
      <c r="A349" s="24" t="s">
        <v>500</v>
      </c>
      <c r="B349" s="28" t="s">
        <v>127</v>
      </c>
      <c r="C349" s="33" t="s">
        <v>184</v>
      </c>
      <c r="D349" s="145"/>
      <c r="E349" s="146">
        <f t="shared" si="9"/>
        <v>0</v>
      </c>
      <c r="F349" s="158"/>
    </row>
    <row r="350" spans="1:6" s="6" customFormat="1" ht="30" customHeight="1" x14ac:dyDescent="0.35">
      <c r="A350" s="24" t="s">
        <v>501</v>
      </c>
      <c r="B350" s="28" t="s">
        <v>128</v>
      </c>
      <c r="C350" s="33" t="s">
        <v>184</v>
      </c>
      <c r="D350" s="145"/>
      <c r="E350" s="146">
        <f t="shared" si="9"/>
        <v>0</v>
      </c>
      <c r="F350" s="158"/>
    </row>
    <row r="351" spans="1:6" s="6" customFormat="1" ht="30" customHeight="1" x14ac:dyDescent="0.35">
      <c r="A351" s="24" t="s">
        <v>502</v>
      </c>
      <c r="B351" s="25" t="s">
        <v>173</v>
      </c>
      <c r="C351" s="33" t="s">
        <v>184</v>
      </c>
      <c r="D351" s="145"/>
      <c r="E351" s="146">
        <f t="shared" si="9"/>
        <v>0</v>
      </c>
      <c r="F351" s="158"/>
    </row>
    <row r="352" spans="1:6" s="6" customFormat="1" ht="30" customHeight="1" x14ac:dyDescent="0.35">
      <c r="A352" s="24" t="s">
        <v>503</v>
      </c>
      <c r="B352" s="25" t="s">
        <v>91</v>
      </c>
      <c r="C352" s="33" t="s">
        <v>184</v>
      </c>
      <c r="D352" s="145"/>
      <c r="E352" s="146">
        <f t="shared" si="9"/>
        <v>0</v>
      </c>
      <c r="F352" s="158"/>
    </row>
    <row r="353" spans="1:6" s="6" customFormat="1" ht="30" customHeight="1" x14ac:dyDescent="0.35">
      <c r="A353" s="24" t="s">
        <v>504</v>
      </c>
      <c r="B353" s="25" t="s">
        <v>92</v>
      </c>
      <c r="C353" s="33" t="s">
        <v>184</v>
      </c>
      <c r="D353" s="145"/>
      <c r="E353" s="146">
        <f t="shared" si="9"/>
        <v>0</v>
      </c>
      <c r="F353" s="158"/>
    </row>
    <row r="354" spans="1:6" s="6" customFormat="1" ht="30" customHeight="1" x14ac:dyDescent="0.35">
      <c r="A354" s="24" t="s">
        <v>505</v>
      </c>
      <c r="B354" s="25" t="s">
        <v>93</v>
      </c>
      <c r="C354" s="33" t="s">
        <v>184</v>
      </c>
      <c r="D354" s="145"/>
      <c r="E354" s="146">
        <f t="shared" si="9"/>
        <v>0</v>
      </c>
      <c r="F354" s="158"/>
    </row>
    <row r="355" spans="1:6" s="6" customFormat="1" ht="30" customHeight="1" x14ac:dyDescent="0.35">
      <c r="A355" s="24" t="s">
        <v>506</v>
      </c>
      <c r="B355" s="26" t="s">
        <v>237</v>
      </c>
      <c r="C355" s="33" t="s">
        <v>184</v>
      </c>
      <c r="D355" s="145"/>
      <c r="E355" s="146">
        <f t="shared" si="9"/>
        <v>0</v>
      </c>
      <c r="F355" s="158"/>
    </row>
    <row r="356" spans="1:6" s="6" customFormat="1" ht="30" customHeight="1" x14ac:dyDescent="0.35">
      <c r="A356" s="24" t="s">
        <v>507</v>
      </c>
      <c r="B356" s="26" t="s">
        <v>238</v>
      </c>
      <c r="C356" s="33" t="s">
        <v>184</v>
      </c>
      <c r="D356" s="145"/>
      <c r="E356" s="146">
        <f t="shared" si="9"/>
        <v>0</v>
      </c>
      <c r="F356" s="158"/>
    </row>
    <row r="357" spans="1:6" s="6" customFormat="1" ht="30" customHeight="1" x14ac:dyDescent="0.35">
      <c r="A357" s="24" t="s">
        <v>508</v>
      </c>
      <c r="B357" s="26" t="s">
        <v>239</v>
      </c>
      <c r="C357" s="33" t="s">
        <v>184</v>
      </c>
      <c r="D357" s="145"/>
      <c r="E357" s="146">
        <f t="shared" si="9"/>
        <v>0</v>
      </c>
      <c r="F357" s="158"/>
    </row>
    <row r="358" spans="1:6" s="6" customFormat="1" ht="30" customHeight="1" x14ac:dyDescent="0.35">
      <c r="A358" s="24" t="s">
        <v>509</v>
      </c>
      <c r="B358" s="26" t="s">
        <v>240</v>
      </c>
      <c r="C358" s="33" t="s">
        <v>184</v>
      </c>
      <c r="D358" s="145"/>
      <c r="E358" s="146">
        <f t="shared" si="9"/>
        <v>0</v>
      </c>
      <c r="F358" s="158"/>
    </row>
    <row r="359" spans="1:6" s="6" customFormat="1" ht="30" customHeight="1" x14ac:dyDescent="0.35">
      <c r="A359" s="24" t="s">
        <v>510</v>
      </c>
      <c r="B359" s="26" t="s">
        <v>241</v>
      </c>
      <c r="C359" s="33" t="s">
        <v>184</v>
      </c>
      <c r="D359" s="145"/>
      <c r="E359" s="146">
        <f t="shared" si="9"/>
        <v>0</v>
      </c>
      <c r="F359" s="158"/>
    </row>
    <row r="360" spans="1:6" s="6" customFormat="1" ht="30" customHeight="1" x14ac:dyDescent="0.35">
      <c r="A360" s="24" t="s">
        <v>511</v>
      </c>
      <c r="B360" s="26" t="s">
        <v>242</v>
      </c>
      <c r="C360" s="33" t="s">
        <v>184</v>
      </c>
      <c r="D360" s="145"/>
      <c r="E360" s="146">
        <f t="shared" si="9"/>
        <v>0</v>
      </c>
      <c r="F360" s="158"/>
    </row>
    <row r="361" spans="1:6" s="6" customFormat="1" ht="30" customHeight="1" x14ac:dyDescent="0.35">
      <c r="A361" s="24" t="s">
        <v>512</v>
      </c>
      <c r="B361" s="26" t="s">
        <v>187</v>
      </c>
      <c r="C361" s="33" t="s">
        <v>184</v>
      </c>
      <c r="D361" s="145"/>
      <c r="E361" s="146">
        <f t="shared" si="9"/>
        <v>0</v>
      </c>
      <c r="F361" s="158"/>
    </row>
    <row r="362" spans="1:6" s="6" customFormat="1" ht="30" customHeight="1" x14ac:dyDescent="0.35">
      <c r="A362" s="24" t="s">
        <v>513</v>
      </c>
      <c r="B362" s="26" t="s">
        <v>243</v>
      </c>
      <c r="C362" s="33" t="s">
        <v>184</v>
      </c>
      <c r="D362" s="145"/>
      <c r="E362" s="146">
        <f t="shared" si="9"/>
        <v>0</v>
      </c>
      <c r="F362" s="158"/>
    </row>
    <row r="363" spans="1:6" s="6" customFormat="1" ht="30" customHeight="1" x14ac:dyDescent="0.35">
      <c r="A363" s="24" t="s">
        <v>514</v>
      </c>
      <c r="B363" s="26" t="s">
        <v>244</v>
      </c>
      <c r="C363" s="33" t="s">
        <v>184</v>
      </c>
      <c r="D363" s="145"/>
      <c r="E363" s="146">
        <f t="shared" si="9"/>
        <v>0</v>
      </c>
      <c r="F363" s="158"/>
    </row>
    <row r="364" spans="1:6" s="6" customFormat="1" ht="30" customHeight="1" x14ac:dyDescent="0.35">
      <c r="A364" s="24" t="s">
        <v>515</v>
      </c>
      <c r="B364" s="26" t="s">
        <v>245</v>
      </c>
      <c r="C364" s="33" t="s">
        <v>184</v>
      </c>
      <c r="D364" s="145"/>
      <c r="E364" s="146">
        <f t="shared" si="9"/>
        <v>0</v>
      </c>
      <c r="F364" s="158"/>
    </row>
    <row r="365" spans="1:6" s="6" customFormat="1" ht="30" customHeight="1" x14ac:dyDescent="0.35">
      <c r="A365" s="24" t="s">
        <v>516</v>
      </c>
      <c r="B365" s="26" t="s">
        <v>188</v>
      </c>
      <c r="C365" s="33" t="s">
        <v>184</v>
      </c>
      <c r="D365" s="145"/>
      <c r="E365" s="146">
        <f t="shared" si="9"/>
        <v>0</v>
      </c>
      <c r="F365" s="158"/>
    </row>
    <row r="366" spans="1:6" s="6" customFormat="1" ht="30" customHeight="1" x14ac:dyDescent="0.35">
      <c r="A366" s="24" t="s">
        <v>517</v>
      </c>
      <c r="B366" s="26" t="s">
        <v>246</v>
      </c>
      <c r="C366" s="33" t="s">
        <v>184</v>
      </c>
      <c r="D366" s="145"/>
      <c r="E366" s="146">
        <f t="shared" si="9"/>
        <v>0</v>
      </c>
      <c r="F366" s="158"/>
    </row>
    <row r="367" spans="1:6" s="6" customFormat="1" ht="30" customHeight="1" x14ac:dyDescent="0.35">
      <c r="A367" s="24" t="s">
        <v>518</v>
      </c>
      <c r="B367" s="26" t="s">
        <v>247</v>
      </c>
      <c r="C367" s="33" t="s">
        <v>184</v>
      </c>
      <c r="D367" s="145"/>
      <c r="E367" s="146">
        <f t="shared" si="9"/>
        <v>0</v>
      </c>
      <c r="F367" s="158"/>
    </row>
    <row r="368" spans="1:6" s="6" customFormat="1" ht="30" customHeight="1" x14ac:dyDescent="0.35">
      <c r="A368" s="24" t="s">
        <v>519</v>
      </c>
      <c r="B368" s="26" t="s">
        <v>248</v>
      </c>
      <c r="C368" s="33" t="s">
        <v>184</v>
      </c>
      <c r="D368" s="145"/>
      <c r="E368" s="146">
        <f t="shared" si="9"/>
        <v>0</v>
      </c>
      <c r="F368" s="158"/>
    </row>
    <row r="369" spans="1:6" s="6" customFormat="1" ht="30" customHeight="1" x14ac:dyDescent="0.35">
      <c r="A369" s="24" t="s">
        <v>520</v>
      </c>
      <c r="B369" s="26" t="s">
        <v>189</v>
      </c>
      <c r="C369" s="33" t="s">
        <v>184</v>
      </c>
      <c r="D369" s="145"/>
      <c r="E369" s="146">
        <f t="shared" si="9"/>
        <v>0</v>
      </c>
      <c r="F369" s="158"/>
    </row>
    <row r="370" spans="1:6" s="6" customFormat="1" ht="30" customHeight="1" x14ac:dyDescent="0.35">
      <c r="A370" s="24" t="s">
        <v>521</v>
      </c>
      <c r="B370" s="26" t="s">
        <v>190</v>
      </c>
      <c r="C370" s="33" t="s">
        <v>184</v>
      </c>
      <c r="D370" s="145"/>
      <c r="E370" s="146">
        <f t="shared" si="9"/>
        <v>0</v>
      </c>
      <c r="F370" s="158"/>
    </row>
    <row r="371" spans="1:6" s="6" customFormat="1" ht="30" customHeight="1" x14ac:dyDescent="0.35">
      <c r="A371" s="24" t="s">
        <v>522</v>
      </c>
      <c r="B371" s="26" t="s">
        <v>1144</v>
      </c>
      <c r="C371" s="33" t="s">
        <v>184</v>
      </c>
      <c r="D371" s="145"/>
      <c r="E371" s="146">
        <f t="shared" si="9"/>
        <v>0</v>
      </c>
      <c r="F371" s="158"/>
    </row>
    <row r="372" spans="1:6" s="6" customFormat="1" ht="30" customHeight="1" x14ac:dyDescent="0.35">
      <c r="A372" s="24" t="s">
        <v>523</v>
      </c>
      <c r="B372" s="26" t="s">
        <v>1145</v>
      </c>
      <c r="C372" s="33" t="s">
        <v>184</v>
      </c>
      <c r="D372" s="145"/>
      <c r="E372" s="146">
        <f t="shared" si="9"/>
        <v>0</v>
      </c>
      <c r="F372" s="158"/>
    </row>
    <row r="373" spans="1:6" s="6" customFormat="1" ht="30" customHeight="1" x14ac:dyDescent="0.35">
      <c r="A373" s="24" t="s">
        <v>522</v>
      </c>
      <c r="B373" s="26" t="s">
        <v>1146</v>
      </c>
      <c r="C373" s="33" t="s">
        <v>184</v>
      </c>
      <c r="D373" s="145"/>
      <c r="E373" s="146">
        <f t="shared" si="9"/>
        <v>0</v>
      </c>
      <c r="F373" s="158"/>
    </row>
    <row r="374" spans="1:6" s="6" customFormat="1" ht="30" customHeight="1" x14ac:dyDescent="0.35">
      <c r="A374" s="24" t="s">
        <v>523</v>
      </c>
      <c r="B374" s="26" t="s">
        <v>1147</v>
      </c>
      <c r="C374" s="33" t="s">
        <v>184</v>
      </c>
      <c r="D374" s="145"/>
      <c r="E374" s="146">
        <f t="shared" si="9"/>
        <v>0</v>
      </c>
      <c r="F374" s="158"/>
    </row>
    <row r="375" spans="1:6" s="6" customFormat="1" ht="30" customHeight="1" x14ac:dyDescent="0.35">
      <c r="A375" s="24" t="s">
        <v>522</v>
      </c>
      <c r="B375" s="26" t="s">
        <v>1148</v>
      </c>
      <c r="C375" s="33" t="s">
        <v>184</v>
      </c>
      <c r="D375" s="145"/>
      <c r="E375" s="146">
        <f t="shared" si="9"/>
        <v>0</v>
      </c>
      <c r="F375" s="158"/>
    </row>
    <row r="376" spans="1:6" s="6" customFormat="1" ht="30" customHeight="1" x14ac:dyDescent="0.35">
      <c r="A376" s="24" t="s">
        <v>523</v>
      </c>
      <c r="B376" s="26" t="s">
        <v>1149</v>
      </c>
      <c r="C376" s="33" t="s">
        <v>184</v>
      </c>
      <c r="D376" s="145"/>
      <c r="E376" s="146">
        <f t="shared" si="9"/>
        <v>0</v>
      </c>
      <c r="F376" s="158"/>
    </row>
    <row r="377" spans="1:6" s="6" customFormat="1" ht="30" customHeight="1" x14ac:dyDescent="0.35">
      <c r="A377" s="24" t="s">
        <v>522</v>
      </c>
      <c r="B377" s="26" t="s">
        <v>1150</v>
      </c>
      <c r="C377" s="33" t="s">
        <v>184</v>
      </c>
      <c r="D377" s="145"/>
      <c r="E377" s="146">
        <f t="shared" si="9"/>
        <v>0</v>
      </c>
      <c r="F377" s="158"/>
    </row>
    <row r="378" spans="1:6" s="6" customFormat="1" ht="30" customHeight="1" x14ac:dyDescent="0.35">
      <c r="A378" s="24" t="s">
        <v>523</v>
      </c>
      <c r="B378" s="26" t="s">
        <v>1151</v>
      </c>
      <c r="C378" s="33" t="s">
        <v>184</v>
      </c>
      <c r="D378" s="145"/>
      <c r="E378" s="146">
        <f t="shared" si="9"/>
        <v>0</v>
      </c>
      <c r="F378" s="158"/>
    </row>
    <row r="379" spans="1:6" s="6" customFormat="1" ht="30" customHeight="1" x14ac:dyDescent="0.35">
      <c r="A379" s="24" t="s">
        <v>524</v>
      </c>
      <c r="B379" s="25" t="s">
        <v>1142</v>
      </c>
      <c r="C379" s="33" t="s">
        <v>186</v>
      </c>
      <c r="D379" s="145"/>
      <c r="E379" s="146">
        <f t="shared" si="9"/>
        <v>0</v>
      </c>
      <c r="F379" s="158"/>
    </row>
    <row r="380" spans="1:6" s="6" customFormat="1" ht="30" customHeight="1" x14ac:dyDescent="0.35">
      <c r="A380" s="24" t="s">
        <v>525</v>
      </c>
      <c r="B380" s="25" t="s">
        <v>1141</v>
      </c>
      <c r="C380" s="33" t="s">
        <v>186</v>
      </c>
      <c r="D380" s="145"/>
      <c r="E380" s="146">
        <f t="shared" si="9"/>
        <v>0</v>
      </c>
      <c r="F380" s="158"/>
    </row>
    <row r="381" spans="1:6" s="6" customFormat="1" ht="30" customHeight="1" x14ac:dyDescent="0.35">
      <c r="A381" s="24" t="s">
        <v>526</v>
      </c>
      <c r="B381" s="25" t="s">
        <v>1138</v>
      </c>
      <c r="C381" s="33" t="s">
        <v>186</v>
      </c>
      <c r="D381" s="145"/>
      <c r="E381" s="146">
        <f t="shared" si="9"/>
        <v>0</v>
      </c>
      <c r="F381" s="158"/>
    </row>
    <row r="382" spans="1:6" s="6" customFormat="1" ht="30" customHeight="1" x14ac:dyDescent="0.35">
      <c r="A382" s="24" t="s">
        <v>527</v>
      </c>
      <c r="B382" s="25" t="s">
        <v>174</v>
      </c>
      <c r="C382" s="33" t="s">
        <v>184</v>
      </c>
      <c r="D382" s="145"/>
      <c r="E382" s="146">
        <f t="shared" si="9"/>
        <v>0</v>
      </c>
      <c r="F382" s="158"/>
    </row>
    <row r="383" spans="1:6" s="6" customFormat="1" ht="30" customHeight="1" x14ac:dyDescent="0.35">
      <c r="A383" s="24" t="s">
        <v>528</v>
      </c>
      <c r="B383" s="25" t="s">
        <v>103</v>
      </c>
      <c r="C383" s="33" t="s">
        <v>184</v>
      </c>
      <c r="D383" s="145"/>
      <c r="E383" s="146">
        <f t="shared" si="9"/>
        <v>0</v>
      </c>
      <c r="F383" s="158"/>
    </row>
    <row r="384" spans="1:6" s="6" customFormat="1" ht="30" customHeight="1" x14ac:dyDescent="0.35">
      <c r="A384" s="24" t="s">
        <v>529</v>
      </c>
      <c r="B384" s="25" t="s">
        <v>116</v>
      </c>
      <c r="C384" s="33" t="s">
        <v>184</v>
      </c>
      <c r="D384" s="145"/>
      <c r="E384" s="146">
        <f t="shared" si="9"/>
        <v>0</v>
      </c>
      <c r="F384" s="158"/>
    </row>
    <row r="385" spans="1:6" s="6" customFormat="1" ht="30" customHeight="1" x14ac:dyDescent="0.35">
      <c r="A385" s="24" t="s">
        <v>530</v>
      </c>
      <c r="B385" s="25" t="s">
        <v>175</v>
      </c>
      <c r="C385" s="33" t="s">
        <v>184</v>
      </c>
      <c r="D385" s="145"/>
      <c r="E385" s="146">
        <f t="shared" si="9"/>
        <v>0</v>
      </c>
      <c r="F385" s="158"/>
    </row>
    <row r="386" spans="1:6" s="6" customFormat="1" ht="30" customHeight="1" x14ac:dyDescent="0.35">
      <c r="A386" s="24" t="s">
        <v>531</v>
      </c>
      <c r="B386" s="25" t="s">
        <v>195</v>
      </c>
      <c r="C386" s="33" t="s">
        <v>184</v>
      </c>
      <c r="D386" s="145"/>
      <c r="E386" s="146">
        <f t="shared" si="9"/>
        <v>0</v>
      </c>
      <c r="F386" s="158"/>
    </row>
    <row r="387" spans="1:6" s="6" customFormat="1" ht="30" customHeight="1" x14ac:dyDescent="0.35">
      <c r="A387" s="24" t="s">
        <v>918</v>
      </c>
      <c r="B387" s="25" t="s">
        <v>1139</v>
      </c>
      <c r="C387" s="33" t="s">
        <v>186</v>
      </c>
      <c r="D387" s="145"/>
      <c r="E387" s="146">
        <f t="shared" si="9"/>
        <v>0</v>
      </c>
      <c r="F387" s="158"/>
    </row>
    <row r="388" spans="1:6" s="6" customFormat="1" ht="30" customHeight="1" x14ac:dyDescent="0.35">
      <c r="A388" s="24" t="s">
        <v>1023</v>
      </c>
      <c r="B388" s="25" t="s">
        <v>1024</v>
      </c>
      <c r="C388" s="33" t="s">
        <v>184</v>
      </c>
      <c r="D388" s="145"/>
      <c r="E388" s="146">
        <f t="shared" si="9"/>
        <v>0</v>
      </c>
      <c r="F388" s="158"/>
    </row>
    <row r="389" spans="1:6" s="6" customFormat="1" ht="30" customHeight="1" x14ac:dyDescent="0.35">
      <c r="A389" s="24" t="s">
        <v>1029</v>
      </c>
      <c r="B389" s="25" t="s">
        <v>1025</v>
      </c>
      <c r="C389" s="33" t="s">
        <v>184</v>
      </c>
      <c r="D389" s="145"/>
      <c r="E389" s="146">
        <f t="shared" si="9"/>
        <v>0</v>
      </c>
      <c r="F389" s="158"/>
    </row>
    <row r="390" spans="1:6" s="6" customFormat="1" ht="48" x14ac:dyDescent="0.35">
      <c r="A390" s="24" t="s">
        <v>1031</v>
      </c>
      <c r="B390" s="25" t="s">
        <v>1140</v>
      </c>
      <c r="C390" s="33" t="s">
        <v>186</v>
      </c>
      <c r="D390" s="145"/>
      <c r="E390" s="146">
        <f t="shared" si="9"/>
        <v>0</v>
      </c>
      <c r="F390" s="158"/>
    </row>
    <row r="391" spans="1:6" s="6" customFormat="1" ht="30" customHeight="1" x14ac:dyDescent="0.35">
      <c r="A391" s="24" t="s">
        <v>1033</v>
      </c>
      <c r="B391" s="25" t="s">
        <v>1026</v>
      </c>
      <c r="C391" s="33" t="s">
        <v>184</v>
      </c>
      <c r="D391" s="145"/>
      <c r="E391" s="146">
        <f t="shared" si="9"/>
        <v>0</v>
      </c>
      <c r="F391" s="158"/>
    </row>
    <row r="392" spans="1:6" s="6" customFormat="1" ht="30" customHeight="1" x14ac:dyDescent="0.35">
      <c r="A392" s="24" t="s">
        <v>1035</v>
      </c>
      <c r="B392" s="25" t="s">
        <v>1027</v>
      </c>
      <c r="C392" s="33" t="s">
        <v>184</v>
      </c>
      <c r="D392" s="145"/>
      <c r="E392" s="146">
        <f t="shared" si="9"/>
        <v>0</v>
      </c>
      <c r="F392" s="158"/>
    </row>
    <row r="393" spans="1:6" s="6" customFormat="1" ht="30" customHeight="1" x14ac:dyDescent="0.35">
      <c r="A393" s="24" t="s">
        <v>1037</v>
      </c>
      <c r="B393" s="25" t="s">
        <v>1028</v>
      </c>
      <c r="C393" s="33" t="s">
        <v>184</v>
      </c>
      <c r="D393" s="145"/>
      <c r="E393" s="146">
        <f t="shared" si="9"/>
        <v>0</v>
      </c>
      <c r="F393" s="158"/>
    </row>
    <row r="394" spans="1:6" s="6" customFormat="1" ht="30" customHeight="1" x14ac:dyDescent="0.35">
      <c r="A394" s="24" t="s">
        <v>1039</v>
      </c>
      <c r="B394" s="25" t="s">
        <v>1030</v>
      </c>
      <c r="C394" s="33" t="s">
        <v>184</v>
      </c>
      <c r="D394" s="145"/>
      <c r="E394" s="146">
        <f t="shared" si="9"/>
        <v>0</v>
      </c>
      <c r="F394" s="158"/>
    </row>
    <row r="395" spans="1:6" s="6" customFormat="1" ht="30" customHeight="1" x14ac:dyDescent="0.35">
      <c r="A395" s="24" t="s">
        <v>1041</v>
      </c>
      <c r="B395" s="25" t="s">
        <v>1032</v>
      </c>
      <c r="C395" s="33" t="s">
        <v>184</v>
      </c>
      <c r="D395" s="145"/>
      <c r="E395" s="146">
        <f t="shared" si="9"/>
        <v>0</v>
      </c>
      <c r="F395" s="158"/>
    </row>
    <row r="396" spans="1:6" s="6" customFormat="1" ht="30" customHeight="1" x14ac:dyDescent="0.35">
      <c r="A396" s="24" t="s">
        <v>1043</v>
      </c>
      <c r="B396" s="25" t="s">
        <v>1034</v>
      </c>
      <c r="C396" s="33" t="s">
        <v>184</v>
      </c>
      <c r="D396" s="145"/>
      <c r="E396" s="146">
        <f t="shared" si="9"/>
        <v>0</v>
      </c>
      <c r="F396" s="158"/>
    </row>
    <row r="397" spans="1:6" s="6" customFormat="1" ht="30" customHeight="1" x14ac:dyDescent="0.35">
      <c r="A397" s="24" t="s">
        <v>1045</v>
      </c>
      <c r="B397" s="25" t="s">
        <v>1036</v>
      </c>
      <c r="C397" s="33" t="s">
        <v>184</v>
      </c>
      <c r="D397" s="145"/>
      <c r="E397" s="146">
        <f t="shared" si="9"/>
        <v>0</v>
      </c>
      <c r="F397" s="158"/>
    </row>
    <row r="398" spans="1:6" s="6" customFormat="1" ht="30" customHeight="1" x14ac:dyDescent="0.35">
      <c r="A398" s="24" t="s">
        <v>1047</v>
      </c>
      <c r="B398" s="25" t="s">
        <v>1038</v>
      </c>
      <c r="C398" s="33" t="s">
        <v>184</v>
      </c>
      <c r="D398" s="145"/>
      <c r="E398" s="146">
        <f t="shared" si="9"/>
        <v>0</v>
      </c>
      <c r="F398" s="158"/>
    </row>
    <row r="399" spans="1:6" s="6" customFormat="1" ht="30" customHeight="1" x14ac:dyDescent="0.35">
      <c r="A399" s="24" t="s">
        <v>1049</v>
      </c>
      <c r="B399" s="25" t="s">
        <v>1040</v>
      </c>
      <c r="C399" s="33" t="s">
        <v>184</v>
      </c>
      <c r="D399" s="145"/>
      <c r="E399" s="146">
        <f t="shared" si="9"/>
        <v>0</v>
      </c>
      <c r="F399" s="158"/>
    </row>
    <row r="400" spans="1:6" s="6" customFormat="1" ht="30" customHeight="1" x14ac:dyDescent="0.35">
      <c r="A400" s="24" t="s">
        <v>1051</v>
      </c>
      <c r="B400" s="25" t="s">
        <v>1042</v>
      </c>
      <c r="C400" s="33" t="s">
        <v>184</v>
      </c>
      <c r="D400" s="145"/>
      <c r="E400" s="146">
        <f t="shared" si="9"/>
        <v>0</v>
      </c>
      <c r="F400" s="158"/>
    </row>
    <row r="401" spans="1:6" s="6" customFormat="1" ht="30" customHeight="1" x14ac:dyDescent="0.35">
      <c r="A401" s="24" t="s">
        <v>1053</v>
      </c>
      <c r="B401" s="25" t="s">
        <v>1044</v>
      </c>
      <c r="C401" s="33" t="s">
        <v>184</v>
      </c>
      <c r="D401" s="145"/>
      <c r="E401" s="146">
        <f t="shared" si="9"/>
        <v>0</v>
      </c>
      <c r="F401" s="158"/>
    </row>
    <row r="402" spans="1:6" s="6" customFormat="1" ht="30" customHeight="1" x14ac:dyDescent="0.35">
      <c r="A402" s="24" t="s">
        <v>1055</v>
      </c>
      <c r="B402" s="25" t="s">
        <v>1046</v>
      </c>
      <c r="C402" s="33" t="s">
        <v>184</v>
      </c>
      <c r="D402" s="145"/>
      <c r="E402" s="146">
        <f t="shared" si="9"/>
        <v>0</v>
      </c>
      <c r="F402" s="158"/>
    </row>
    <row r="403" spans="1:6" s="6" customFormat="1" ht="30" customHeight="1" x14ac:dyDescent="0.35">
      <c r="A403" s="24" t="s">
        <v>1056</v>
      </c>
      <c r="B403" s="25" t="s">
        <v>1048</v>
      </c>
      <c r="C403" s="33" t="s">
        <v>184</v>
      </c>
      <c r="D403" s="145"/>
      <c r="E403" s="146">
        <f t="shared" si="9"/>
        <v>0</v>
      </c>
      <c r="F403" s="158"/>
    </row>
    <row r="404" spans="1:6" s="6" customFormat="1" ht="30" customHeight="1" x14ac:dyDescent="0.35">
      <c r="A404" s="24" t="s">
        <v>1058</v>
      </c>
      <c r="B404" s="25" t="s">
        <v>1050</v>
      </c>
      <c r="C404" s="33" t="s">
        <v>184</v>
      </c>
      <c r="D404" s="145"/>
      <c r="E404" s="146">
        <f t="shared" si="9"/>
        <v>0</v>
      </c>
      <c r="F404" s="158"/>
    </row>
    <row r="405" spans="1:6" s="6" customFormat="1" ht="30" customHeight="1" x14ac:dyDescent="0.35">
      <c r="A405" s="24" t="s">
        <v>1060</v>
      </c>
      <c r="B405" s="25" t="s">
        <v>1052</v>
      </c>
      <c r="C405" s="33" t="s">
        <v>184</v>
      </c>
      <c r="D405" s="145"/>
      <c r="E405" s="146">
        <f t="shared" si="9"/>
        <v>0</v>
      </c>
      <c r="F405" s="158"/>
    </row>
    <row r="406" spans="1:6" s="6" customFormat="1" ht="30" customHeight="1" x14ac:dyDescent="0.35">
      <c r="A406" s="24" t="s">
        <v>1062</v>
      </c>
      <c r="B406" s="25" t="s">
        <v>1054</v>
      </c>
      <c r="C406" s="33" t="s">
        <v>184</v>
      </c>
      <c r="D406" s="145"/>
      <c r="E406" s="146">
        <f t="shared" si="9"/>
        <v>0</v>
      </c>
      <c r="F406" s="158"/>
    </row>
    <row r="407" spans="1:6" s="6" customFormat="1" ht="30" customHeight="1" x14ac:dyDescent="0.35">
      <c r="A407" s="24" t="s">
        <v>1064</v>
      </c>
      <c r="B407" s="25" t="s">
        <v>1143</v>
      </c>
      <c r="C407" s="33" t="s">
        <v>185</v>
      </c>
      <c r="D407" s="145"/>
      <c r="E407" s="146">
        <f t="shared" si="9"/>
        <v>0</v>
      </c>
      <c r="F407" s="158"/>
    </row>
    <row r="408" spans="1:6" s="6" customFormat="1" ht="30" customHeight="1" x14ac:dyDescent="0.35">
      <c r="A408" s="24" t="s">
        <v>1066</v>
      </c>
      <c r="B408" s="25" t="s">
        <v>1057</v>
      </c>
      <c r="C408" s="33" t="s">
        <v>184</v>
      </c>
      <c r="D408" s="145"/>
      <c r="E408" s="146">
        <f t="shared" si="9"/>
        <v>0</v>
      </c>
      <c r="F408" s="158"/>
    </row>
    <row r="409" spans="1:6" s="6" customFormat="1" ht="30" customHeight="1" x14ac:dyDescent="0.35">
      <c r="A409" s="24" t="s">
        <v>1068</v>
      </c>
      <c r="B409" s="25" t="s">
        <v>1059</v>
      </c>
      <c r="C409" s="33" t="s">
        <v>184</v>
      </c>
      <c r="D409" s="145"/>
      <c r="E409" s="146">
        <f t="shared" si="9"/>
        <v>0</v>
      </c>
      <c r="F409" s="158"/>
    </row>
    <row r="410" spans="1:6" s="6" customFormat="1" ht="30" customHeight="1" x14ac:dyDescent="0.35">
      <c r="A410" s="24" t="s">
        <v>1070</v>
      </c>
      <c r="B410" s="25" t="s">
        <v>1061</v>
      </c>
      <c r="C410" s="33" t="s">
        <v>184</v>
      </c>
      <c r="D410" s="145"/>
      <c r="E410" s="146">
        <f t="shared" si="9"/>
        <v>0</v>
      </c>
      <c r="F410" s="158"/>
    </row>
    <row r="411" spans="1:6" s="6" customFormat="1" ht="30" customHeight="1" x14ac:dyDescent="0.35">
      <c r="A411" s="24" t="s">
        <v>1072</v>
      </c>
      <c r="B411" s="25" t="s">
        <v>1063</v>
      </c>
      <c r="C411" s="33" t="s">
        <v>184</v>
      </c>
      <c r="D411" s="145"/>
      <c r="E411" s="146">
        <f t="shared" ref="E411:E465" si="10">(D411*C$22)+D411</f>
        <v>0</v>
      </c>
      <c r="F411" s="158"/>
    </row>
    <row r="412" spans="1:6" s="6" customFormat="1" ht="30" customHeight="1" x14ac:dyDescent="0.35">
      <c r="A412" s="24" t="s">
        <v>1074</v>
      </c>
      <c r="B412" s="25" t="s">
        <v>1065</v>
      </c>
      <c r="C412" s="33" t="s">
        <v>184</v>
      </c>
      <c r="D412" s="145"/>
      <c r="E412" s="146">
        <f t="shared" si="10"/>
        <v>0</v>
      </c>
      <c r="F412" s="158"/>
    </row>
    <row r="413" spans="1:6" s="6" customFormat="1" ht="30" customHeight="1" x14ac:dyDescent="0.35">
      <c r="A413" s="24" t="s">
        <v>1152</v>
      </c>
      <c r="B413" s="25" t="s">
        <v>1067</v>
      </c>
      <c r="C413" s="33" t="s">
        <v>184</v>
      </c>
      <c r="D413" s="145"/>
      <c r="E413" s="146">
        <f t="shared" si="10"/>
        <v>0</v>
      </c>
      <c r="F413" s="158"/>
    </row>
    <row r="414" spans="1:6" s="6" customFormat="1" ht="30" customHeight="1" x14ac:dyDescent="0.35">
      <c r="A414" s="24" t="s">
        <v>1153</v>
      </c>
      <c r="B414" s="25" t="s">
        <v>1069</v>
      </c>
      <c r="C414" s="33" t="s">
        <v>184</v>
      </c>
      <c r="D414" s="145"/>
      <c r="E414" s="146">
        <f t="shared" si="10"/>
        <v>0</v>
      </c>
      <c r="F414" s="158"/>
    </row>
    <row r="415" spans="1:6" s="6" customFormat="1" ht="30" customHeight="1" x14ac:dyDescent="0.35">
      <c r="A415" s="24" t="s">
        <v>1154</v>
      </c>
      <c r="B415" s="25" t="s">
        <v>1071</v>
      </c>
      <c r="C415" s="33" t="s">
        <v>184</v>
      </c>
      <c r="D415" s="145"/>
      <c r="E415" s="146">
        <f t="shared" si="10"/>
        <v>0</v>
      </c>
      <c r="F415" s="158"/>
    </row>
    <row r="416" spans="1:6" s="6" customFormat="1" ht="30" customHeight="1" x14ac:dyDescent="0.35">
      <c r="A416" s="24" t="s">
        <v>1155</v>
      </c>
      <c r="B416" s="25" t="s">
        <v>1073</v>
      </c>
      <c r="C416" s="33" t="s">
        <v>184</v>
      </c>
      <c r="D416" s="145"/>
      <c r="E416" s="146">
        <f t="shared" si="10"/>
        <v>0</v>
      </c>
      <c r="F416" s="158"/>
    </row>
    <row r="417" spans="1:6" s="6" customFormat="1" ht="30" customHeight="1" x14ac:dyDescent="0.35">
      <c r="A417" s="24" t="s">
        <v>1156</v>
      </c>
      <c r="B417" s="25" t="s">
        <v>1075</v>
      </c>
      <c r="C417" s="33" t="s">
        <v>184</v>
      </c>
      <c r="D417" s="145"/>
      <c r="E417" s="146">
        <f t="shared" si="10"/>
        <v>0</v>
      </c>
      <c r="F417" s="158"/>
    </row>
    <row r="418" spans="1:6" s="6" customFormat="1" ht="30" customHeight="1" x14ac:dyDescent="0.35">
      <c r="A418" s="42" t="s">
        <v>532</v>
      </c>
      <c r="B418" s="43" t="s">
        <v>95</v>
      </c>
      <c r="C418" s="44"/>
      <c r="D418" s="45"/>
      <c r="E418" s="46"/>
      <c r="F418" s="47"/>
    </row>
    <row r="419" spans="1:6" s="6" customFormat="1" ht="30" customHeight="1" x14ac:dyDescent="0.35">
      <c r="A419" s="37" t="s">
        <v>533</v>
      </c>
      <c r="B419" s="25" t="s">
        <v>1157</v>
      </c>
      <c r="C419" s="33" t="s">
        <v>184</v>
      </c>
      <c r="D419" s="147"/>
      <c r="E419" s="146">
        <f t="shared" si="10"/>
        <v>0</v>
      </c>
      <c r="F419" s="158"/>
    </row>
    <row r="420" spans="1:6" s="6" customFormat="1" ht="30" customHeight="1" x14ac:dyDescent="0.35">
      <c r="A420" s="37" t="s">
        <v>534</v>
      </c>
      <c r="B420" s="25" t="s">
        <v>1158</v>
      </c>
      <c r="C420" s="33" t="s">
        <v>184</v>
      </c>
      <c r="D420" s="145"/>
      <c r="E420" s="146">
        <f t="shared" si="10"/>
        <v>0</v>
      </c>
      <c r="F420" s="158"/>
    </row>
    <row r="421" spans="1:6" s="6" customFormat="1" ht="30" customHeight="1" x14ac:dyDescent="0.35">
      <c r="A421" s="37" t="s">
        <v>535</v>
      </c>
      <c r="B421" s="25" t="s">
        <v>625</v>
      </c>
      <c r="C421" s="33" t="s">
        <v>184</v>
      </c>
      <c r="D421" s="145"/>
      <c r="E421" s="146">
        <f t="shared" si="10"/>
        <v>0</v>
      </c>
      <c r="F421" s="158"/>
    </row>
    <row r="422" spans="1:6" s="6" customFormat="1" ht="30" customHeight="1" x14ac:dyDescent="0.35">
      <c r="A422" s="37" t="s">
        <v>536</v>
      </c>
      <c r="B422" s="25" t="s">
        <v>1159</v>
      </c>
      <c r="C422" s="33" t="s">
        <v>184</v>
      </c>
      <c r="D422" s="145"/>
      <c r="E422" s="146">
        <f t="shared" si="10"/>
        <v>0</v>
      </c>
      <c r="F422" s="158"/>
    </row>
    <row r="423" spans="1:6" s="6" customFormat="1" ht="30" customHeight="1" x14ac:dyDescent="0.35">
      <c r="A423" s="37" t="s">
        <v>1160</v>
      </c>
      <c r="B423" s="25" t="s">
        <v>99</v>
      </c>
      <c r="C423" s="33" t="s">
        <v>184</v>
      </c>
      <c r="D423" s="145"/>
      <c r="E423" s="146">
        <f t="shared" si="10"/>
        <v>0</v>
      </c>
      <c r="F423" s="158"/>
    </row>
    <row r="424" spans="1:6" s="6" customFormat="1" ht="30" customHeight="1" x14ac:dyDescent="0.35">
      <c r="A424" s="37" t="s">
        <v>1161</v>
      </c>
      <c r="B424" s="25" t="s">
        <v>102</v>
      </c>
      <c r="C424" s="33" t="s">
        <v>184</v>
      </c>
      <c r="D424" s="145"/>
      <c r="E424" s="146">
        <f t="shared" si="10"/>
        <v>0</v>
      </c>
      <c r="F424" s="158"/>
    </row>
    <row r="425" spans="1:6" s="6" customFormat="1" ht="30" customHeight="1" x14ac:dyDescent="0.35">
      <c r="A425" s="37" t="s">
        <v>1162</v>
      </c>
      <c r="B425" s="25" t="s">
        <v>249</v>
      </c>
      <c r="C425" s="33" t="s">
        <v>184</v>
      </c>
      <c r="D425" s="145"/>
      <c r="E425" s="146">
        <f t="shared" si="10"/>
        <v>0</v>
      </c>
      <c r="F425" s="158"/>
    </row>
    <row r="426" spans="1:6" s="6" customFormat="1" ht="30" customHeight="1" x14ac:dyDescent="0.35">
      <c r="A426" s="37" t="s">
        <v>537</v>
      </c>
      <c r="B426" s="25" t="s">
        <v>250</v>
      </c>
      <c r="C426" s="33" t="s">
        <v>184</v>
      </c>
      <c r="D426" s="145"/>
      <c r="E426" s="146">
        <f t="shared" si="10"/>
        <v>0</v>
      </c>
      <c r="F426" s="158"/>
    </row>
    <row r="427" spans="1:6" s="6" customFormat="1" ht="30" customHeight="1" x14ac:dyDescent="0.35">
      <c r="A427" s="37" t="s">
        <v>538</v>
      </c>
      <c r="B427" s="25" t="s">
        <v>191</v>
      </c>
      <c r="C427" s="33" t="s">
        <v>184</v>
      </c>
      <c r="D427" s="145"/>
      <c r="E427" s="146">
        <f t="shared" si="10"/>
        <v>0</v>
      </c>
      <c r="F427" s="158"/>
    </row>
    <row r="428" spans="1:6" s="6" customFormat="1" ht="30" customHeight="1" x14ac:dyDescent="0.35">
      <c r="A428" s="37" t="s">
        <v>539</v>
      </c>
      <c r="B428" s="25" t="s">
        <v>192</v>
      </c>
      <c r="C428" s="33" t="s">
        <v>184</v>
      </c>
      <c r="D428" s="145"/>
      <c r="E428" s="146">
        <f t="shared" si="10"/>
        <v>0</v>
      </c>
      <c r="F428" s="158"/>
    </row>
    <row r="429" spans="1:6" s="6" customFormat="1" ht="30" customHeight="1" x14ac:dyDescent="0.35">
      <c r="A429" s="37" t="s">
        <v>540</v>
      </c>
      <c r="B429" s="25" t="s">
        <v>1169</v>
      </c>
      <c r="C429" s="33" t="s">
        <v>185</v>
      </c>
      <c r="D429" s="145"/>
      <c r="E429" s="146">
        <f t="shared" si="10"/>
        <v>0</v>
      </c>
      <c r="F429" s="158"/>
    </row>
    <row r="430" spans="1:6" s="6" customFormat="1" ht="30" customHeight="1" x14ac:dyDescent="0.35">
      <c r="A430" s="37" t="s">
        <v>1163</v>
      </c>
      <c r="B430" s="25" t="s">
        <v>1170</v>
      </c>
      <c r="C430" s="33" t="s">
        <v>185</v>
      </c>
      <c r="D430" s="145"/>
      <c r="E430" s="146">
        <f t="shared" si="10"/>
        <v>0</v>
      </c>
      <c r="F430" s="158"/>
    </row>
    <row r="431" spans="1:6" s="6" customFormat="1" ht="30" customHeight="1" x14ac:dyDescent="0.35">
      <c r="A431" s="37" t="s">
        <v>1164</v>
      </c>
      <c r="B431" s="25" t="s">
        <v>96</v>
      </c>
      <c r="C431" s="33" t="s">
        <v>184</v>
      </c>
      <c r="D431" s="145"/>
      <c r="E431" s="146">
        <f t="shared" si="10"/>
        <v>0</v>
      </c>
      <c r="F431" s="158"/>
    </row>
    <row r="432" spans="1:6" s="6" customFormat="1" ht="30" customHeight="1" x14ac:dyDescent="0.35">
      <c r="A432" s="37" t="s">
        <v>1165</v>
      </c>
      <c r="B432" s="25" t="s">
        <v>176</v>
      </c>
      <c r="C432" s="33" t="s">
        <v>184</v>
      </c>
      <c r="D432" s="145"/>
      <c r="E432" s="146">
        <f t="shared" si="10"/>
        <v>0</v>
      </c>
      <c r="F432" s="158"/>
    </row>
    <row r="433" spans="1:6" s="6" customFormat="1" ht="30" customHeight="1" x14ac:dyDescent="0.35">
      <c r="A433" s="37" t="s">
        <v>541</v>
      </c>
      <c r="B433" s="25" t="s">
        <v>97</v>
      </c>
      <c r="C433" s="33" t="s">
        <v>184</v>
      </c>
      <c r="D433" s="145"/>
      <c r="E433" s="146">
        <f t="shared" si="10"/>
        <v>0</v>
      </c>
      <c r="F433" s="158"/>
    </row>
    <row r="434" spans="1:6" s="6" customFormat="1" ht="30" customHeight="1" x14ac:dyDescent="0.35">
      <c r="A434" s="37" t="s">
        <v>1166</v>
      </c>
      <c r="B434" s="25" t="s">
        <v>100</v>
      </c>
      <c r="C434" s="33" t="s">
        <v>184</v>
      </c>
      <c r="D434" s="145"/>
      <c r="E434" s="146">
        <f t="shared" si="10"/>
        <v>0</v>
      </c>
      <c r="F434" s="158"/>
    </row>
    <row r="435" spans="1:6" s="6" customFormat="1" ht="30" customHeight="1" x14ac:dyDescent="0.35">
      <c r="A435" s="37" t="s">
        <v>1167</v>
      </c>
      <c r="B435" s="25" t="s">
        <v>177</v>
      </c>
      <c r="C435" s="33" t="s">
        <v>184</v>
      </c>
      <c r="D435" s="145"/>
      <c r="E435" s="146">
        <f t="shared" si="10"/>
        <v>0</v>
      </c>
      <c r="F435" s="158"/>
    </row>
    <row r="436" spans="1:6" s="6" customFormat="1" ht="30" customHeight="1" x14ac:dyDescent="0.35">
      <c r="A436" s="37" t="s">
        <v>1168</v>
      </c>
      <c r="B436" s="25" t="s">
        <v>101</v>
      </c>
      <c r="C436" s="33" t="s">
        <v>184</v>
      </c>
      <c r="D436" s="145"/>
      <c r="E436" s="146">
        <f t="shared" si="10"/>
        <v>0</v>
      </c>
      <c r="F436" s="158"/>
    </row>
    <row r="437" spans="1:6" s="6" customFormat="1" ht="30" customHeight="1" x14ac:dyDescent="0.35">
      <c r="A437" s="37" t="s">
        <v>542</v>
      </c>
      <c r="B437" s="25" t="s">
        <v>193</v>
      </c>
      <c r="C437" s="33" t="s">
        <v>184</v>
      </c>
      <c r="D437" s="145"/>
      <c r="E437" s="146">
        <f t="shared" si="10"/>
        <v>0</v>
      </c>
      <c r="F437" s="158"/>
    </row>
    <row r="438" spans="1:6" s="6" customFormat="1" ht="30" customHeight="1" x14ac:dyDescent="0.35">
      <c r="A438" s="37" t="s">
        <v>543</v>
      </c>
      <c r="B438" s="25" t="s">
        <v>253</v>
      </c>
      <c r="C438" s="33" t="s">
        <v>184</v>
      </c>
      <c r="D438" s="145"/>
      <c r="E438" s="146">
        <f t="shared" si="10"/>
        <v>0</v>
      </c>
      <c r="F438" s="158"/>
    </row>
    <row r="439" spans="1:6" s="6" customFormat="1" ht="30" customHeight="1" x14ac:dyDescent="0.35">
      <c r="A439" s="37" t="s">
        <v>544</v>
      </c>
      <c r="B439" s="25" t="s">
        <v>254</v>
      </c>
      <c r="C439" s="33" t="s">
        <v>184</v>
      </c>
      <c r="D439" s="145"/>
      <c r="E439" s="146">
        <f t="shared" si="10"/>
        <v>0</v>
      </c>
      <c r="F439" s="158"/>
    </row>
    <row r="440" spans="1:6" s="6" customFormat="1" ht="30" customHeight="1" x14ac:dyDescent="0.35">
      <c r="A440" s="37" t="s">
        <v>545</v>
      </c>
      <c r="B440" s="25" t="s">
        <v>255</v>
      </c>
      <c r="C440" s="33" t="s">
        <v>184</v>
      </c>
      <c r="D440" s="145"/>
      <c r="E440" s="146">
        <f t="shared" si="10"/>
        <v>0</v>
      </c>
      <c r="F440" s="158"/>
    </row>
    <row r="441" spans="1:6" s="6" customFormat="1" ht="30" customHeight="1" x14ac:dyDescent="0.35">
      <c r="A441" s="37" t="s">
        <v>546</v>
      </c>
      <c r="B441" s="28" t="s">
        <v>256</v>
      </c>
      <c r="C441" s="33" t="s">
        <v>184</v>
      </c>
      <c r="D441" s="145"/>
      <c r="E441" s="146">
        <f t="shared" si="10"/>
        <v>0</v>
      </c>
      <c r="F441" s="158"/>
    </row>
    <row r="442" spans="1:6" s="6" customFormat="1" ht="30" customHeight="1" x14ac:dyDescent="0.35">
      <c r="A442" s="37" t="s">
        <v>547</v>
      </c>
      <c r="B442" s="25" t="s">
        <v>258</v>
      </c>
      <c r="C442" s="33" t="s">
        <v>184</v>
      </c>
      <c r="D442" s="145"/>
      <c r="E442" s="146">
        <f t="shared" si="10"/>
        <v>0</v>
      </c>
      <c r="F442" s="158"/>
    </row>
    <row r="443" spans="1:6" s="6" customFormat="1" ht="30" customHeight="1" x14ac:dyDescent="0.35">
      <c r="A443" s="37" t="s">
        <v>548</v>
      </c>
      <c r="B443" s="25" t="s">
        <v>257</v>
      </c>
      <c r="C443" s="33" t="s">
        <v>184</v>
      </c>
      <c r="D443" s="145"/>
      <c r="E443" s="146">
        <f t="shared" si="10"/>
        <v>0</v>
      </c>
      <c r="F443" s="158"/>
    </row>
    <row r="444" spans="1:6" s="6" customFormat="1" ht="30" customHeight="1" x14ac:dyDescent="0.35">
      <c r="A444" s="37" t="s">
        <v>549</v>
      </c>
      <c r="B444" s="28" t="s">
        <v>123</v>
      </c>
      <c r="C444" s="33" t="s">
        <v>184</v>
      </c>
      <c r="D444" s="145"/>
      <c r="E444" s="146">
        <f t="shared" si="10"/>
        <v>0</v>
      </c>
      <c r="F444" s="158"/>
    </row>
    <row r="445" spans="1:6" s="6" customFormat="1" ht="30" customHeight="1" x14ac:dyDescent="0.35">
      <c r="A445" s="37" t="s">
        <v>550</v>
      </c>
      <c r="B445" s="25" t="s">
        <v>178</v>
      </c>
      <c r="C445" s="33" t="s">
        <v>184</v>
      </c>
      <c r="D445" s="145"/>
      <c r="E445" s="146">
        <f t="shared" si="10"/>
        <v>0</v>
      </c>
      <c r="F445" s="158"/>
    </row>
    <row r="446" spans="1:6" s="6" customFormat="1" ht="30" customHeight="1" x14ac:dyDescent="0.35">
      <c r="A446" s="37" t="s">
        <v>551</v>
      </c>
      <c r="B446" s="25" t="s">
        <v>179</v>
      </c>
      <c r="C446" s="33" t="s">
        <v>184</v>
      </c>
      <c r="D446" s="145"/>
      <c r="E446" s="146">
        <f t="shared" si="10"/>
        <v>0</v>
      </c>
      <c r="F446" s="158"/>
    </row>
    <row r="447" spans="1:6" s="6" customFormat="1" ht="30" customHeight="1" x14ac:dyDescent="0.35">
      <c r="A447" s="37" t="s">
        <v>552</v>
      </c>
      <c r="B447" s="25" t="s">
        <v>180</v>
      </c>
      <c r="C447" s="33" t="s">
        <v>184</v>
      </c>
      <c r="D447" s="145"/>
      <c r="E447" s="146">
        <f t="shared" si="10"/>
        <v>0</v>
      </c>
      <c r="F447" s="158"/>
    </row>
    <row r="448" spans="1:6" s="6" customFormat="1" ht="30" customHeight="1" x14ac:dyDescent="0.35">
      <c r="A448" s="37" t="s">
        <v>553</v>
      </c>
      <c r="B448" s="25" t="s">
        <v>181</v>
      </c>
      <c r="C448" s="33" t="s">
        <v>184</v>
      </c>
      <c r="D448" s="145"/>
      <c r="E448" s="146">
        <f t="shared" si="10"/>
        <v>0</v>
      </c>
      <c r="F448" s="158"/>
    </row>
    <row r="449" spans="1:6" s="6" customFormat="1" ht="30" customHeight="1" x14ac:dyDescent="0.35">
      <c r="A449" s="37" t="s">
        <v>554</v>
      </c>
      <c r="B449" s="25" t="s">
        <v>194</v>
      </c>
      <c r="C449" s="33" t="s">
        <v>184</v>
      </c>
      <c r="D449" s="145"/>
      <c r="E449" s="146">
        <f t="shared" si="10"/>
        <v>0</v>
      </c>
      <c r="F449" s="158"/>
    </row>
    <row r="450" spans="1:6" s="6" customFormat="1" ht="30" customHeight="1" x14ac:dyDescent="0.35">
      <c r="A450" s="37" t="s">
        <v>555</v>
      </c>
      <c r="B450" s="25" t="s">
        <v>115</v>
      </c>
      <c r="C450" s="33" t="s">
        <v>184</v>
      </c>
      <c r="D450" s="145"/>
      <c r="E450" s="146">
        <f t="shared" si="10"/>
        <v>0</v>
      </c>
      <c r="F450" s="158"/>
    </row>
    <row r="451" spans="1:6" s="6" customFormat="1" ht="30" customHeight="1" x14ac:dyDescent="0.35">
      <c r="A451" s="37" t="s">
        <v>556</v>
      </c>
      <c r="B451" s="25" t="s">
        <v>98</v>
      </c>
      <c r="C451" s="33" t="s">
        <v>184</v>
      </c>
      <c r="D451" s="145"/>
      <c r="E451" s="146">
        <f t="shared" si="10"/>
        <v>0</v>
      </c>
      <c r="F451" s="158"/>
    </row>
    <row r="452" spans="1:6" s="6" customFormat="1" ht="30" customHeight="1" x14ac:dyDescent="0.35">
      <c r="A452" s="37" t="s">
        <v>557</v>
      </c>
      <c r="B452" s="25" t="s">
        <v>119</v>
      </c>
      <c r="C452" s="33" t="s">
        <v>184</v>
      </c>
      <c r="D452" s="145"/>
      <c r="E452" s="146">
        <f t="shared" si="10"/>
        <v>0</v>
      </c>
      <c r="F452" s="158"/>
    </row>
    <row r="453" spans="1:6" s="6" customFormat="1" ht="30" customHeight="1" x14ac:dyDescent="0.35">
      <c r="A453" s="37" t="s">
        <v>558</v>
      </c>
      <c r="B453" s="25" t="s">
        <v>104</v>
      </c>
      <c r="C453" s="33" t="s">
        <v>184</v>
      </c>
      <c r="D453" s="145"/>
      <c r="E453" s="146">
        <f t="shared" si="10"/>
        <v>0</v>
      </c>
      <c r="F453" s="158"/>
    </row>
    <row r="454" spans="1:6" s="6" customFormat="1" ht="30" customHeight="1" x14ac:dyDescent="0.35">
      <c r="A454" s="37" t="s">
        <v>559</v>
      </c>
      <c r="B454" s="25" t="s">
        <v>1076</v>
      </c>
      <c r="C454" s="33" t="s">
        <v>184</v>
      </c>
      <c r="D454" s="145"/>
      <c r="E454" s="146">
        <f t="shared" si="10"/>
        <v>0</v>
      </c>
      <c r="F454" s="158"/>
    </row>
    <row r="455" spans="1:6" s="6" customFormat="1" ht="30" customHeight="1" x14ac:dyDescent="0.35">
      <c r="A455" s="37" t="s">
        <v>560</v>
      </c>
      <c r="B455" s="25" t="s">
        <v>1077</v>
      </c>
      <c r="C455" s="33" t="s">
        <v>184</v>
      </c>
      <c r="D455" s="145"/>
      <c r="E455" s="146">
        <f t="shared" si="10"/>
        <v>0</v>
      </c>
      <c r="F455" s="158"/>
    </row>
    <row r="456" spans="1:6" s="6" customFormat="1" ht="30" customHeight="1" x14ac:dyDescent="0.35">
      <c r="A456" s="37" t="s">
        <v>561</v>
      </c>
      <c r="B456" s="25" t="s">
        <v>1078</v>
      </c>
      <c r="C456" s="33" t="s">
        <v>184</v>
      </c>
      <c r="D456" s="145"/>
      <c r="E456" s="146">
        <f t="shared" si="10"/>
        <v>0</v>
      </c>
      <c r="F456" s="158"/>
    </row>
    <row r="457" spans="1:6" s="6" customFormat="1" ht="30" customHeight="1" x14ac:dyDescent="0.35">
      <c r="A457" s="37" t="s">
        <v>562</v>
      </c>
      <c r="B457" s="25" t="s">
        <v>1171</v>
      </c>
      <c r="C457" s="33" t="s">
        <v>184</v>
      </c>
      <c r="D457" s="145"/>
      <c r="E457" s="146">
        <f t="shared" si="10"/>
        <v>0</v>
      </c>
      <c r="F457" s="158"/>
    </row>
    <row r="458" spans="1:6" s="6" customFormat="1" ht="30" customHeight="1" x14ac:dyDescent="0.35">
      <c r="A458" s="42" t="s">
        <v>631</v>
      </c>
      <c r="B458" s="43" t="s">
        <v>911</v>
      </c>
      <c r="C458" s="44"/>
      <c r="D458" s="45"/>
      <c r="E458" s="46"/>
      <c r="F458" s="47"/>
    </row>
    <row r="459" spans="1:6" s="6" customFormat="1" ht="30" customHeight="1" x14ac:dyDescent="0.35">
      <c r="A459" s="37" t="s">
        <v>632</v>
      </c>
      <c r="B459" s="25" t="s">
        <v>112</v>
      </c>
      <c r="C459" s="33" t="s">
        <v>184</v>
      </c>
      <c r="D459" s="145"/>
      <c r="E459" s="146">
        <f t="shared" si="10"/>
        <v>0</v>
      </c>
      <c r="F459" s="158"/>
    </row>
    <row r="460" spans="1:6" s="6" customFormat="1" ht="30" customHeight="1" x14ac:dyDescent="0.35">
      <c r="A460" s="37" t="s">
        <v>633</v>
      </c>
      <c r="B460" s="25" t="s">
        <v>113</v>
      </c>
      <c r="C460" s="33" t="s">
        <v>184</v>
      </c>
      <c r="D460" s="145"/>
      <c r="E460" s="146">
        <f t="shared" si="10"/>
        <v>0</v>
      </c>
      <c r="F460" s="158"/>
    </row>
    <row r="461" spans="1:6" s="6" customFormat="1" ht="30" customHeight="1" x14ac:dyDescent="0.35">
      <c r="A461" s="37" t="s">
        <v>634</v>
      </c>
      <c r="B461" s="25" t="s">
        <v>114</v>
      </c>
      <c r="C461" s="33" t="s">
        <v>184</v>
      </c>
      <c r="D461" s="145"/>
      <c r="E461" s="146">
        <f t="shared" si="10"/>
        <v>0</v>
      </c>
      <c r="F461" s="158"/>
    </row>
    <row r="462" spans="1:6" s="6" customFormat="1" ht="30" customHeight="1" x14ac:dyDescent="0.35">
      <c r="A462" s="37" t="s">
        <v>635</v>
      </c>
      <c r="B462" s="25" t="s">
        <v>626</v>
      </c>
      <c r="C462" s="33" t="s">
        <v>184</v>
      </c>
      <c r="D462" s="145"/>
      <c r="E462" s="146">
        <f t="shared" si="10"/>
        <v>0</v>
      </c>
      <c r="F462" s="158"/>
    </row>
    <row r="463" spans="1:6" s="6" customFormat="1" ht="30" customHeight="1" x14ac:dyDescent="0.35">
      <c r="A463" s="37" t="s">
        <v>636</v>
      </c>
      <c r="B463" s="25" t="s">
        <v>177</v>
      </c>
      <c r="C463" s="33" t="s">
        <v>184</v>
      </c>
      <c r="D463" s="145"/>
      <c r="E463" s="146">
        <f t="shared" si="10"/>
        <v>0</v>
      </c>
      <c r="F463" s="158"/>
    </row>
    <row r="464" spans="1:6" s="6" customFormat="1" ht="30" customHeight="1" x14ac:dyDescent="0.35">
      <c r="A464" s="37" t="s">
        <v>637</v>
      </c>
      <c r="B464" s="25" t="s">
        <v>101</v>
      </c>
      <c r="C464" s="33" t="s">
        <v>184</v>
      </c>
      <c r="D464" s="145"/>
      <c r="E464" s="146">
        <f t="shared" si="10"/>
        <v>0</v>
      </c>
      <c r="F464" s="158"/>
    </row>
    <row r="465" spans="1:6" s="6" customFormat="1" ht="30" customHeight="1" x14ac:dyDescent="0.35">
      <c r="A465" s="37" t="s">
        <v>638</v>
      </c>
      <c r="B465" s="25" t="s">
        <v>193</v>
      </c>
      <c r="C465" s="33" t="s">
        <v>184</v>
      </c>
      <c r="D465" s="145"/>
      <c r="E465" s="146">
        <f t="shared" si="10"/>
        <v>0</v>
      </c>
      <c r="F465" s="158"/>
    </row>
    <row r="466" spans="1:6" s="19" customFormat="1" x14ac:dyDescent="0.35">
      <c r="C466" s="39"/>
      <c r="D466" s="40"/>
      <c r="E466" s="40"/>
      <c r="F466" s="40"/>
    </row>
    <row r="467" spans="1:6" s="152" customFormat="1" ht="45" customHeight="1" x14ac:dyDescent="0.35">
      <c r="A467" s="148"/>
      <c r="B467" s="149"/>
      <c r="C467" s="150"/>
      <c r="D467" s="162" t="s">
        <v>1081</v>
      </c>
      <c r="E467" s="161">
        <f>SUM(E26:E465)</f>
        <v>0</v>
      </c>
      <c r="F467" s="151"/>
    </row>
    <row r="468" spans="1:6" s="19" customFormat="1" x14ac:dyDescent="0.35">
      <c r="C468" s="39"/>
      <c r="D468" s="40"/>
      <c r="E468" s="40"/>
      <c r="F468" s="40"/>
    </row>
    <row r="469" spans="1:6" s="19" customFormat="1" ht="30" customHeight="1" x14ac:dyDescent="0.35">
      <c r="B469" s="172" t="s">
        <v>297</v>
      </c>
      <c r="C469" s="172"/>
      <c r="D469" s="172"/>
      <c r="E469" s="172"/>
      <c r="F469" s="40"/>
    </row>
    <row r="470" spans="1:6" s="19" customFormat="1" x14ac:dyDescent="0.35">
      <c r="B470" s="41"/>
      <c r="C470" s="39"/>
      <c r="D470" s="40"/>
      <c r="E470" s="40"/>
      <c r="F470" s="40"/>
    </row>
    <row r="471" spans="1:6" s="19" customFormat="1" ht="50.15" customHeight="1" x14ac:dyDescent="0.35">
      <c r="B471" s="172" t="s">
        <v>298</v>
      </c>
      <c r="C471" s="172"/>
      <c r="D471" s="172"/>
      <c r="E471" s="172"/>
      <c r="F471" s="40"/>
    </row>
    <row r="472" spans="1:6" ht="23.25" customHeight="1" x14ac:dyDescent="0.3"/>
    <row r="473" spans="1:6" ht="23.25" customHeight="1" x14ac:dyDescent="0.3"/>
    <row r="474" spans="1:6" ht="23.25" customHeight="1" x14ac:dyDescent="0.3"/>
    <row r="475" spans="1:6" ht="23.25" customHeight="1" x14ac:dyDescent="0.3"/>
    <row r="476" spans="1:6" ht="23.25" customHeight="1" x14ac:dyDescent="0.3"/>
    <row r="477" spans="1:6" ht="23.25" customHeight="1" x14ac:dyDescent="0.3"/>
    <row r="478" spans="1:6" ht="23.25" customHeight="1" x14ac:dyDescent="0.3"/>
    <row r="479" spans="1:6" ht="23.25" customHeight="1" x14ac:dyDescent="0.3"/>
    <row r="480" spans="1:6" ht="23.25" customHeight="1" x14ac:dyDescent="0.3"/>
    <row r="481" ht="23.25" customHeight="1" x14ac:dyDescent="0.3"/>
    <row r="482" ht="23.25" customHeight="1" x14ac:dyDescent="0.3"/>
    <row r="483" ht="23.25" customHeight="1" x14ac:dyDescent="0.3"/>
    <row r="484" ht="23.25" customHeight="1" x14ac:dyDescent="0.3"/>
    <row r="485" ht="23.25" customHeight="1" x14ac:dyDescent="0.3"/>
    <row r="486" ht="23.25" customHeight="1" x14ac:dyDescent="0.3"/>
    <row r="487" ht="23.25" customHeight="1" x14ac:dyDescent="0.3"/>
    <row r="488" ht="23.25" customHeight="1" x14ac:dyDescent="0.3"/>
    <row r="489" ht="23.25" customHeight="1" x14ac:dyDescent="0.3"/>
    <row r="490" ht="23.25" customHeight="1" x14ac:dyDescent="0.3"/>
    <row r="491" ht="23.25" customHeight="1" x14ac:dyDescent="0.3"/>
    <row r="492" ht="23.25" customHeight="1" x14ac:dyDescent="0.3"/>
    <row r="493" ht="23.25" customHeight="1" x14ac:dyDescent="0.3"/>
  </sheetData>
  <sheetProtection formatCells="0" formatColumns="0" formatRows="0" insertColumns="0" insertRows="0" insertHyperlinks="0" deleteColumns="0" deleteRows="0" sort="0" autoFilter="0" pivotTables="0"/>
  <mergeCells count="4">
    <mergeCell ref="B469:E469"/>
    <mergeCell ref="B471:E471"/>
    <mergeCell ref="A1:F1"/>
    <mergeCell ref="A3:B3"/>
  </mergeCells>
  <phoneticPr fontId="33" type="noConversion"/>
  <conditionalFormatting sqref="C22">
    <cfRule type="expression" dxfId="1" priority="12">
      <formula>IF(C22&lt;&gt;"",0,1)</formula>
    </cfRule>
  </conditionalFormatting>
  <dataValidations disablePrompts="1" count="1">
    <dataValidation type="list" allowBlank="1" showInputMessage="1" showErrorMessage="1" sqref="C22" xr:uid="{00000000-0002-0000-0100-000001000000}">
      <formula1>"0 %,10 %,20 %"</formula1>
    </dataValidation>
  </dataValidations>
  <printOptions horizontalCentered="1" verticalCentered="1"/>
  <pageMargins left="0.70866141732283472" right="0.70866141732283472" top="1.1811023622047245" bottom="0.74803149606299213" header="0.31496062992125984" footer="0.31496062992125984"/>
  <pageSetup paperSize="8" scale="93" fitToHeight="0" orientation="landscape" r:id="rId1"/>
  <headerFooter>
    <oddHeader>&amp;CContrat de Maintenance 
Ascenseurs &amp; Ascenseurs de charge,
Élévateurs de personnes,
Monte-charges accessibles &amp; inaccessibles</oddHeader>
    <oddFooter>&amp;L&amp;F&amp;C&amp;A&amp;R&amp;P&amp;N</oddFooter>
  </headerFooter>
  <rowBreaks count="23" manualBreakCount="23">
    <brk id="23" max="5" man="1"/>
    <brk id="43" max="5" man="1"/>
    <brk id="64" max="5" man="1"/>
    <brk id="85" max="5" man="1"/>
    <brk id="104" max="5" man="1"/>
    <brk id="125" max="5" man="1"/>
    <brk id="142" max="5" man="1"/>
    <brk id="163" max="5" man="1"/>
    <brk id="167" max="16383" man="1"/>
    <brk id="188" max="5" man="1"/>
    <brk id="209" max="5" man="1"/>
    <brk id="230" max="5" man="1"/>
    <brk id="251" max="5" man="1"/>
    <brk id="272" max="5" man="1"/>
    <brk id="293" max="5" man="1"/>
    <brk id="314" max="5" man="1"/>
    <brk id="323" max="16383" man="1"/>
    <brk id="344" max="5" man="1"/>
    <brk id="365" max="5" man="1"/>
    <brk id="386" max="5" man="1"/>
    <brk id="407" max="5" man="1"/>
    <brk id="428" max="5" man="1"/>
    <brk id="449" max="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Z208"/>
  <sheetViews>
    <sheetView topLeftCell="A31" zoomScale="85" zoomScaleNormal="85" workbookViewId="0">
      <selection activeCell="AE56" sqref="AE56"/>
    </sheetView>
  </sheetViews>
  <sheetFormatPr baseColWidth="10" defaultColWidth="11.453125" defaultRowHeight="11.5" x14ac:dyDescent="0.3"/>
  <cols>
    <col min="1" max="1" width="20.6328125" style="77" customWidth="1"/>
    <col min="2" max="2" width="90.6328125" style="53" customWidth="1"/>
    <col min="3" max="3" width="20.6328125" style="53" customWidth="1"/>
    <col min="4" max="5" width="20.6328125" style="78" customWidth="1"/>
    <col min="6" max="6" width="21.54296875" style="79" customWidth="1"/>
    <col min="7" max="7" width="11.453125" style="53" customWidth="1"/>
    <col min="8" max="23" width="11.453125" style="53" hidden="1" customWidth="1"/>
    <col min="24" max="26" width="0" style="53" hidden="1" customWidth="1"/>
    <col min="27" max="16384" width="11.453125" style="53"/>
  </cols>
  <sheetData>
    <row r="1" spans="1:6" ht="90" customHeight="1" x14ac:dyDescent="0.3">
      <c r="A1" s="173" t="s">
        <v>1209</v>
      </c>
      <c r="B1" s="174"/>
      <c r="C1" s="174"/>
      <c r="D1" s="174"/>
      <c r="E1" s="174"/>
      <c r="F1" s="175"/>
    </row>
    <row r="3" spans="1:6" s="56" customFormat="1" ht="30" customHeight="1" x14ac:dyDescent="0.45">
      <c r="A3" s="179"/>
      <c r="B3" s="179"/>
      <c r="C3" s="54" t="s">
        <v>10</v>
      </c>
      <c r="D3" s="55" t="s">
        <v>1</v>
      </c>
      <c r="E3" s="55" t="s">
        <v>140</v>
      </c>
      <c r="F3" s="57"/>
    </row>
    <row r="4" spans="1:6" s="6" customFormat="1" ht="30" customHeight="1" x14ac:dyDescent="0.45">
      <c r="A4" s="83" t="s">
        <v>656</v>
      </c>
      <c r="B4" s="84" t="s">
        <v>1197</v>
      </c>
      <c r="C4" s="85"/>
      <c r="D4" s="85"/>
      <c r="E4" s="86"/>
      <c r="F4" s="57"/>
    </row>
    <row r="5" spans="1:6" s="56" customFormat="1" ht="30" customHeight="1" x14ac:dyDescent="0.45">
      <c r="A5" s="24" t="s">
        <v>1205</v>
      </c>
      <c r="B5" s="25" t="s">
        <v>1201</v>
      </c>
      <c r="C5" s="142" t="s">
        <v>184</v>
      </c>
      <c r="D5" s="143"/>
      <c r="E5" s="144">
        <f>D5*C$13+D5</f>
        <v>0</v>
      </c>
      <c r="F5" s="57"/>
    </row>
    <row r="6" spans="1:6" s="56" customFormat="1" ht="30" customHeight="1" x14ac:dyDescent="0.45">
      <c r="A6" s="24" t="s">
        <v>657</v>
      </c>
      <c r="B6" s="25" t="s">
        <v>1202</v>
      </c>
      <c r="C6" s="142" t="s">
        <v>184</v>
      </c>
      <c r="D6" s="143"/>
      <c r="E6" s="144">
        <f>D6*C$13+D6</f>
        <v>0</v>
      </c>
      <c r="F6" s="57"/>
    </row>
    <row r="7" spans="1:6" s="56" customFormat="1" ht="30" customHeight="1" x14ac:dyDescent="0.45">
      <c r="A7" s="24" t="s">
        <v>1206</v>
      </c>
      <c r="B7" s="31" t="s">
        <v>1198</v>
      </c>
      <c r="C7" s="142" t="s">
        <v>184</v>
      </c>
      <c r="D7" s="143"/>
      <c r="E7" s="144">
        <f>D7*C$13+D7</f>
        <v>0</v>
      </c>
      <c r="F7" s="57"/>
    </row>
    <row r="8" spans="1:6" s="56" customFormat="1" ht="30" customHeight="1" x14ac:dyDescent="0.45">
      <c r="A8" s="24" t="s">
        <v>1207</v>
      </c>
      <c r="B8" s="31" t="s">
        <v>1199</v>
      </c>
      <c r="C8" s="142" t="s">
        <v>184</v>
      </c>
      <c r="D8" s="143"/>
      <c r="E8" s="144">
        <f>D8*C$13+D8</f>
        <v>0</v>
      </c>
      <c r="F8" s="57"/>
    </row>
    <row r="9" spans="1:6" s="56" customFormat="1" ht="13.5" customHeight="1" x14ac:dyDescent="0.45">
      <c r="A9" s="18"/>
      <c r="B9" s="59"/>
      <c r="C9" s="59"/>
      <c r="D9" s="60"/>
      <c r="E9" s="60"/>
      <c r="F9" s="57"/>
    </row>
    <row r="10" spans="1:6" s="13" customFormat="1" ht="30" customHeight="1" x14ac:dyDescent="0.35">
      <c r="A10" s="87" t="s">
        <v>658</v>
      </c>
      <c r="B10" s="88" t="s">
        <v>921</v>
      </c>
      <c r="C10" s="89"/>
      <c r="D10" s="36"/>
      <c r="E10" s="14"/>
      <c r="F10" s="160"/>
    </row>
    <row r="11" spans="1:6" s="13" customFormat="1" ht="30" customHeight="1" x14ac:dyDescent="0.35">
      <c r="A11" s="32" t="s">
        <v>1079</v>
      </c>
      <c r="B11" s="12" t="s">
        <v>1082</v>
      </c>
      <c r="C11" s="138"/>
      <c r="D11" s="36"/>
      <c r="E11" s="14"/>
      <c r="F11" s="160"/>
    </row>
    <row r="12" spans="1:6" s="13" customFormat="1" ht="30" customHeight="1" x14ac:dyDescent="0.35">
      <c r="A12" s="87" t="s">
        <v>659</v>
      </c>
      <c r="B12" s="88" t="s">
        <v>923</v>
      </c>
      <c r="C12" s="89"/>
      <c r="E12" s="14"/>
      <c r="F12" s="82"/>
    </row>
    <row r="13" spans="1:6" s="13" customFormat="1" ht="30" customHeight="1" x14ac:dyDescent="0.35">
      <c r="A13" s="32" t="s">
        <v>1080</v>
      </c>
      <c r="B13" s="12" t="s">
        <v>142</v>
      </c>
      <c r="C13" s="92">
        <v>0.2</v>
      </c>
      <c r="E13" s="14"/>
      <c r="F13" s="82"/>
    </row>
    <row r="14" spans="1:6" s="56" customFormat="1" ht="16" x14ac:dyDescent="0.45">
      <c r="A14" s="61"/>
      <c r="D14" s="62"/>
      <c r="E14" s="62"/>
      <c r="F14" s="57"/>
    </row>
    <row r="15" spans="1:6" s="56" customFormat="1" ht="80.150000000000006" customHeight="1" x14ac:dyDescent="0.45">
      <c r="A15" s="20" t="s">
        <v>182</v>
      </c>
      <c r="B15" s="21" t="s">
        <v>1196</v>
      </c>
      <c r="C15" s="21" t="s">
        <v>183</v>
      </c>
      <c r="D15" s="22" t="s">
        <v>1189</v>
      </c>
      <c r="E15" s="23" t="s">
        <v>141</v>
      </c>
      <c r="F15" s="159" t="s">
        <v>1188</v>
      </c>
    </row>
    <row r="16" spans="1:6" s="56" customFormat="1" ht="30" customHeight="1" x14ac:dyDescent="0.45">
      <c r="A16" s="63" t="s">
        <v>660</v>
      </c>
      <c r="B16" s="64" t="s">
        <v>2</v>
      </c>
      <c r="C16" s="65"/>
      <c r="D16" s="66"/>
      <c r="E16" s="66"/>
      <c r="F16" s="67"/>
    </row>
    <row r="17" spans="1:6" s="56" customFormat="1" ht="30" customHeight="1" x14ac:dyDescent="0.45">
      <c r="A17" s="68" t="s">
        <v>661</v>
      </c>
      <c r="B17" s="69" t="s">
        <v>662</v>
      </c>
      <c r="C17" s="70" t="s">
        <v>184</v>
      </c>
      <c r="D17" s="95"/>
      <c r="E17" s="95">
        <f>(D17*C$13)+D17</f>
        <v>0</v>
      </c>
      <c r="F17" s="96"/>
    </row>
    <row r="18" spans="1:6" s="56" customFormat="1" ht="30" customHeight="1" x14ac:dyDescent="0.45">
      <c r="A18" s="68" t="s">
        <v>663</v>
      </c>
      <c r="B18" s="69" t="s">
        <v>664</v>
      </c>
      <c r="C18" s="70" t="s">
        <v>184</v>
      </c>
      <c r="D18" s="95"/>
      <c r="E18" s="95">
        <f>(D18*C$13)+D18</f>
        <v>0</v>
      </c>
      <c r="F18" s="96"/>
    </row>
    <row r="19" spans="1:6" s="56" customFormat="1" ht="30" customHeight="1" x14ac:dyDescent="0.45">
      <c r="A19" s="68" t="s">
        <v>665</v>
      </c>
      <c r="B19" s="69" t="s">
        <v>666</v>
      </c>
      <c r="C19" s="70" t="s">
        <v>184</v>
      </c>
      <c r="D19" s="95"/>
      <c r="E19" s="95">
        <f>(D19*C$13)+D19</f>
        <v>0</v>
      </c>
      <c r="F19" s="96"/>
    </row>
    <row r="20" spans="1:6" s="56" customFormat="1" ht="30" customHeight="1" x14ac:dyDescent="0.45">
      <c r="A20" s="68" t="s">
        <v>667</v>
      </c>
      <c r="B20" s="69" t="s">
        <v>3</v>
      </c>
      <c r="C20" s="70" t="s">
        <v>184</v>
      </c>
      <c r="D20" s="95"/>
      <c r="E20" s="95">
        <f t="shared" ref="E20:E81" si="0">(D20*C$13)+D20</f>
        <v>0</v>
      </c>
      <c r="F20" s="96"/>
    </row>
    <row r="21" spans="1:6" s="56" customFormat="1" ht="30" customHeight="1" x14ac:dyDescent="0.45">
      <c r="A21" s="68" t="s">
        <v>668</v>
      </c>
      <c r="B21" s="69" t="s">
        <v>15</v>
      </c>
      <c r="C21" s="70" t="s">
        <v>184</v>
      </c>
      <c r="D21" s="95"/>
      <c r="E21" s="95">
        <f t="shared" si="0"/>
        <v>0</v>
      </c>
      <c r="F21" s="96"/>
    </row>
    <row r="22" spans="1:6" s="56" customFormat="1" ht="30" customHeight="1" x14ac:dyDescent="0.45">
      <c r="A22" s="68" t="s">
        <v>669</v>
      </c>
      <c r="B22" s="69" t="s">
        <v>196</v>
      </c>
      <c r="C22" s="70" t="s">
        <v>184</v>
      </c>
      <c r="D22" s="95"/>
      <c r="E22" s="95">
        <f t="shared" si="0"/>
        <v>0</v>
      </c>
      <c r="F22" s="96"/>
    </row>
    <row r="23" spans="1:6" s="56" customFormat="1" ht="30" customHeight="1" x14ac:dyDescent="0.45">
      <c r="A23" s="68" t="s">
        <v>670</v>
      </c>
      <c r="B23" s="69" t="s">
        <v>16</v>
      </c>
      <c r="C23" s="70" t="s">
        <v>184</v>
      </c>
      <c r="D23" s="95"/>
      <c r="E23" s="95">
        <f t="shared" si="0"/>
        <v>0</v>
      </c>
      <c r="F23" s="96"/>
    </row>
    <row r="24" spans="1:6" s="56" customFormat="1" ht="30" customHeight="1" x14ac:dyDescent="0.45">
      <c r="A24" s="68" t="s">
        <v>671</v>
      </c>
      <c r="B24" s="69" t="s">
        <v>30</v>
      </c>
      <c r="C24" s="70" t="s">
        <v>184</v>
      </c>
      <c r="D24" s="95"/>
      <c r="E24" s="95">
        <f t="shared" si="0"/>
        <v>0</v>
      </c>
      <c r="F24" s="96"/>
    </row>
    <row r="25" spans="1:6" s="56" customFormat="1" ht="30" customHeight="1" x14ac:dyDescent="0.45">
      <c r="A25" s="68" t="s">
        <v>672</v>
      </c>
      <c r="B25" s="69" t="s">
        <v>673</v>
      </c>
      <c r="C25" s="70" t="s">
        <v>184</v>
      </c>
      <c r="D25" s="95"/>
      <c r="E25" s="95">
        <f t="shared" si="0"/>
        <v>0</v>
      </c>
      <c r="F25" s="96"/>
    </row>
    <row r="26" spans="1:6" s="56" customFormat="1" ht="30" customHeight="1" x14ac:dyDescent="0.45">
      <c r="A26" s="68" t="s">
        <v>674</v>
      </c>
      <c r="B26" s="69" t="s">
        <v>31</v>
      </c>
      <c r="C26" s="70" t="s">
        <v>184</v>
      </c>
      <c r="D26" s="95"/>
      <c r="E26" s="95">
        <f t="shared" si="0"/>
        <v>0</v>
      </c>
      <c r="F26" s="96"/>
    </row>
    <row r="27" spans="1:6" s="6" customFormat="1" ht="30" customHeight="1" x14ac:dyDescent="0.35">
      <c r="A27" s="68" t="s">
        <v>675</v>
      </c>
      <c r="B27" s="25" t="s">
        <v>32</v>
      </c>
      <c r="C27" s="33" t="s">
        <v>184</v>
      </c>
      <c r="D27" s="93"/>
      <c r="E27" s="95">
        <f t="shared" si="0"/>
        <v>0</v>
      </c>
      <c r="F27" s="94"/>
    </row>
    <row r="28" spans="1:6" s="6" customFormat="1" ht="30" customHeight="1" x14ac:dyDescent="0.35">
      <c r="A28" s="68" t="s">
        <v>676</v>
      </c>
      <c r="B28" s="25" t="s">
        <v>199</v>
      </c>
      <c r="C28" s="33" t="s">
        <v>184</v>
      </c>
      <c r="D28" s="93"/>
      <c r="E28" s="95">
        <f t="shared" si="0"/>
        <v>0</v>
      </c>
      <c r="F28" s="94"/>
    </row>
    <row r="29" spans="1:6" s="6" customFormat="1" ht="30" customHeight="1" x14ac:dyDescent="0.35">
      <c r="A29" s="68" t="s">
        <v>677</v>
      </c>
      <c r="B29" s="25" t="s">
        <v>1173</v>
      </c>
      <c r="C29" s="33" t="s">
        <v>185</v>
      </c>
      <c r="D29" s="93"/>
      <c r="E29" s="95">
        <f t="shared" si="0"/>
        <v>0</v>
      </c>
      <c r="F29" s="94"/>
    </row>
    <row r="30" spans="1:6" s="6" customFormat="1" ht="30" customHeight="1" x14ac:dyDescent="0.35">
      <c r="A30" s="68" t="s">
        <v>678</v>
      </c>
      <c r="B30" s="26" t="s">
        <v>197</v>
      </c>
      <c r="C30" s="35" t="s">
        <v>184</v>
      </c>
      <c r="D30" s="93"/>
      <c r="E30" s="95">
        <f t="shared" si="0"/>
        <v>0</v>
      </c>
      <c r="F30" s="94"/>
    </row>
    <row r="31" spans="1:6" s="6" customFormat="1" ht="30" customHeight="1" x14ac:dyDescent="0.35">
      <c r="A31" s="68" t="s">
        <v>679</v>
      </c>
      <c r="B31" s="26" t="s">
        <v>39</v>
      </c>
      <c r="C31" s="35" t="s">
        <v>184</v>
      </c>
      <c r="D31" s="93"/>
      <c r="E31" s="95">
        <f t="shared" si="0"/>
        <v>0</v>
      </c>
      <c r="F31" s="94"/>
    </row>
    <row r="32" spans="1:6" s="6" customFormat="1" ht="30" customHeight="1" x14ac:dyDescent="0.35">
      <c r="A32" s="68" t="s">
        <v>680</v>
      </c>
      <c r="B32" s="26" t="s">
        <v>40</v>
      </c>
      <c r="C32" s="35" t="s">
        <v>184</v>
      </c>
      <c r="D32" s="93"/>
      <c r="E32" s="95">
        <f t="shared" si="0"/>
        <v>0</v>
      </c>
      <c r="F32" s="94"/>
    </row>
    <row r="33" spans="1:6" s="6" customFormat="1" ht="30" customHeight="1" x14ac:dyDescent="0.35">
      <c r="A33" s="68" t="s">
        <v>681</v>
      </c>
      <c r="B33" s="27" t="s">
        <v>120</v>
      </c>
      <c r="C33" s="35" t="s">
        <v>184</v>
      </c>
      <c r="D33" s="93"/>
      <c r="E33" s="95">
        <f t="shared" si="0"/>
        <v>0</v>
      </c>
      <c r="F33" s="94"/>
    </row>
    <row r="34" spans="1:6" s="6" customFormat="1" ht="30" customHeight="1" x14ac:dyDescent="0.35">
      <c r="A34" s="68" t="s">
        <v>682</v>
      </c>
      <c r="B34" s="27" t="s">
        <v>121</v>
      </c>
      <c r="C34" s="35" t="s">
        <v>184</v>
      </c>
      <c r="D34" s="93"/>
      <c r="E34" s="95">
        <f t="shared" si="0"/>
        <v>0</v>
      </c>
      <c r="F34" s="94"/>
    </row>
    <row r="35" spans="1:6" s="6" customFormat="1" ht="30" customHeight="1" x14ac:dyDescent="0.35">
      <c r="A35" s="68" t="s">
        <v>683</v>
      </c>
      <c r="B35" s="27" t="s">
        <v>125</v>
      </c>
      <c r="C35" s="35" t="s">
        <v>184</v>
      </c>
      <c r="D35" s="93"/>
      <c r="E35" s="95">
        <f t="shared" si="0"/>
        <v>0</v>
      </c>
      <c r="F35" s="94"/>
    </row>
    <row r="36" spans="1:6" s="6" customFormat="1" ht="30" customHeight="1" x14ac:dyDescent="0.35">
      <c r="A36" s="68" t="s">
        <v>684</v>
      </c>
      <c r="B36" s="26" t="s">
        <v>1172</v>
      </c>
      <c r="C36" s="35" t="s">
        <v>186</v>
      </c>
      <c r="D36" s="93"/>
      <c r="E36" s="95">
        <f t="shared" si="0"/>
        <v>0</v>
      </c>
      <c r="F36" s="94"/>
    </row>
    <row r="37" spans="1:6" s="6" customFormat="1" ht="30" customHeight="1" x14ac:dyDescent="0.35">
      <c r="A37" s="68" t="s">
        <v>685</v>
      </c>
      <c r="B37" s="26" t="s">
        <v>198</v>
      </c>
      <c r="C37" s="35" t="s">
        <v>184</v>
      </c>
      <c r="D37" s="93"/>
      <c r="E37" s="95">
        <f t="shared" si="0"/>
        <v>0</v>
      </c>
      <c r="F37" s="94"/>
    </row>
    <row r="38" spans="1:6" s="6" customFormat="1" ht="30" customHeight="1" x14ac:dyDescent="0.35">
      <c r="A38" s="68" t="s">
        <v>686</v>
      </c>
      <c r="B38" s="26" t="s">
        <v>200</v>
      </c>
      <c r="C38" s="35" t="s">
        <v>184</v>
      </c>
      <c r="D38" s="93"/>
      <c r="E38" s="95">
        <f t="shared" si="0"/>
        <v>0</v>
      </c>
      <c r="F38" s="94"/>
    </row>
    <row r="39" spans="1:6" s="6" customFormat="1" ht="30" customHeight="1" x14ac:dyDescent="0.35">
      <c r="A39" s="68" t="s">
        <v>687</v>
      </c>
      <c r="B39" s="26" t="s">
        <v>1174</v>
      </c>
      <c r="C39" s="35" t="s">
        <v>186</v>
      </c>
      <c r="D39" s="93"/>
      <c r="E39" s="95">
        <f t="shared" si="0"/>
        <v>0</v>
      </c>
      <c r="F39" s="94"/>
    </row>
    <row r="40" spans="1:6" s="6" customFormat="1" ht="30" customHeight="1" x14ac:dyDescent="0.35">
      <c r="A40" s="68" t="s">
        <v>688</v>
      </c>
      <c r="B40" s="26" t="s">
        <v>111</v>
      </c>
      <c r="C40" s="35" t="s">
        <v>184</v>
      </c>
      <c r="D40" s="93"/>
      <c r="E40" s="95">
        <f t="shared" si="0"/>
        <v>0</v>
      </c>
      <c r="F40" s="94"/>
    </row>
    <row r="41" spans="1:6" s="6" customFormat="1" ht="30" customHeight="1" x14ac:dyDescent="0.35">
      <c r="A41" s="68" t="s">
        <v>689</v>
      </c>
      <c r="B41" s="26" t="s">
        <v>117</v>
      </c>
      <c r="C41" s="35" t="s">
        <v>184</v>
      </c>
      <c r="D41" s="93"/>
      <c r="E41" s="95">
        <f t="shared" si="0"/>
        <v>0</v>
      </c>
      <c r="F41" s="94"/>
    </row>
    <row r="42" spans="1:6" s="56" customFormat="1" ht="30" customHeight="1" x14ac:dyDescent="0.45">
      <c r="A42" s="68" t="s">
        <v>690</v>
      </c>
      <c r="B42" s="58" t="s">
        <v>691</v>
      </c>
      <c r="C42" s="35" t="s">
        <v>184</v>
      </c>
      <c r="D42" s="95"/>
      <c r="E42" s="95">
        <f t="shared" si="0"/>
        <v>0</v>
      </c>
      <c r="F42" s="96"/>
    </row>
    <row r="43" spans="1:6" s="56" customFormat="1" ht="30" customHeight="1" x14ac:dyDescent="0.45">
      <c r="A43" s="68" t="s">
        <v>692</v>
      </c>
      <c r="B43" s="69" t="s">
        <v>693</v>
      </c>
      <c r="C43" s="35" t="s">
        <v>184</v>
      </c>
      <c r="D43" s="95"/>
      <c r="E43" s="95">
        <f t="shared" si="0"/>
        <v>0</v>
      </c>
      <c r="F43" s="96"/>
    </row>
    <row r="44" spans="1:6" s="56" customFormat="1" ht="30" customHeight="1" x14ac:dyDescent="0.45">
      <c r="A44" s="68" t="s">
        <v>694</v>
      </c>
      <c r="B44" s="69" t="s">
        <v>695</v>
      </c>
      <c r="C44" s="35" t="s">
        <v>184</v>
      </c>
      <c r="D44" s="95"/>
      <c r="E44" s="95">
        <f t="shared" si="0"/>
        <v>0</v>
      </c>
      <c r="F44" s="96"/>
    </row>
    <row r="45" spans="1:6" s="56" customFormat="1" ht="30" customHeight="1" x14ac:dyDescent="0.45">
      <c r="A45" s="71" t="s">
        <v>696</v>
      </c>
      <c r="B45" s="64" t="s">
        <v>697</v>
      </c>
      <c r="C45" s="65"/>
      <c r="D45" s="66"/>
      <c r="E45" s="66"/>
      <c r="F45" s="67"/>
    </row>
    <row r="46" spans="1:6" s="56" customFormat="1" ht="30" customHeight="1" x14ac:dyDescent="0.45">
      <c r="A46" s="37" t="s">
        <v>698</v>
      </c>
      <c r="B46" s="72" t="s">
        <v>699</v>
      </c>
      <c r="C46" s="73" t="s">
        <v>184</v>
      </c>
      <c r="D46" s="95"/>
      <c r="E46" s="95">
        <f t="shared" si="0"/>
        <v>0</v>
      </c>
      <c r="F46" s="96"/>
    </row>
    <row r="47" spans="1:6" s="56" customFormat="1" ht="30" customHeight="1" x14ac:dyDescent="0.45">
      <c r="A47" s="37" t="s">
        <v>700</v>
      </c>
      <c r="B47" s="69" t="s">
        <v>701</v>
      </c>
      <c r="C47" s="73" t="s">
        <v>184</v>
      </c>
      <c r="D47" s="95"/>
      <c r="E47" s="95">
        <f t="shared" si="0"/>
        <v>0</v>
      </c>
      <c r="F47" s="96"/>
    </row>
    <row r="48" spans="1:6" s="56" customFormat="1" ht="30" customHeight="1" x14ac:dyDescent="0.45">
      <c r="A48" s="37" t="s">
        <v>702</v>
      </c>
      <c r="B48" s="69" t="s">
        <v>703</v>
      </c>
      <c r="C48" s="73" t="s">
        <v>184</v>
      </c>
      <c r="D48" s="95"/>
      <c r="E48" s="95">
        <f t="shared" si="0"/>
        <v>0</v>
      </c>
      <c r="F48" s="96"/>
    </row>
    <row r="49" spans="1:6" s="56" customFormat="1" ht="30" customHeight="1" x14ac:dyDescent="0.45">
      <c r="A49" s="37" t="s">
        <v>704</v>
      </c>
      <c r="B49" s="69" t="s">
        <v>705</v>
      </c>
      <c r="C49" s="73" t="s">
        <v>184</v>
      </c>
      <c r="D49" s="95"/>
      <c r="E49" s="95">
        <f t="shared" si="0"/>
        <v>0</v>
      </c>
      <c r="F49" s="96"/>
    </row>
    <row r="50" spans="1:6" s="56" customFormat="1" ht="30" customHeight="1" x14ac:dyDescent="0.45">
      <c r="A50" s="37" t="s">
        <v>706</v>
      </c>
      <c r="B50" s="69" t="s">
        <v>38</v>
      </c>
      <c r="C50" s="73" t="s">
        <v>184</v>
      </c>
      <c r="D50" s="95"/>
      <c r="E50" s="95">
        <f t="shared" si="0"/>
        <v>0</v>
      </c>
      <c r="F50" s="96"/>
    </row>
    <row r="51" spans="1:6" s="56" customFormat="1" ht="30" customHeight="1" x14ac:dyDescent="0.45">
      <c r="A51" s="37" t="s">
        <v>707</v>
      </c>
      <c r="B51" s="69" t="s">
        <v>708</v>
      </c>
      <c r="C51" s="73" t="s">
        <v>184</v>
      </c>
      <c r="D51" s="95"/>
      <c r="E51" s="95">
        <f t="shared" si="0"/>
        <v>0</v>
      </c>
      <c r="F51" s="96"/>
    </row>
    <row r="52" spans="1:6" s="56" customFormat="1" ht="30" customHeight="1" x14ac:dyDescent="0.45">
      <c r="A52" s="37" t="s">
        <v>709</v>
      </c>
      <c r="B52" s="69" t="s">
        <v>710</v>
      </c>
      <c r="C52" s="73" t="s">
        <v>184</v>
      </c>
      <c r="D52" s="95"/>
      <c r="E52" s="95">
        <f t="shared" si="0"/>
        <v>0</v>
      </c>
      <c r="F52" s="96"/>
    </row>
    <row r="53" spans="1:6" s="56" customFormat="1" ht="30" customHeight="1" x14ac:dyDescent="0.45">
      <c r="A53" s="37" t="s">
        <v>711</v>
      </c>
      <c r="B53" s="69" t="s">
        <v>712</v>
      </c>
      <c r="C53" s="73" t="s">
        <v>184</v>
      </c>
      <c r="D53" s="95"/>
      <c r="E53" s="95">
        <f t="shared" si="0"/>
        <v>0</v>
      </c>
      <c r="F53" s="96"/>
    </row>
    <row r="54" spans="1:6" s="56" customFormat="1" ht="30" customHeight="1" x14ac:dyDescent="0.45">
      <c r="A54" s="37" t="s">
        <v>713</v>
      </c>
      <c r="B54" s="69" t="s">
        <v>714</v>
      </c>
      <c r="C54" s="73" t="s">
        <v>184</v>
      </c>
      <c r="D54" s="95"/>
      <c r="E54" s="95">
        <f t="shared" si="0"/>
        <v>0</v>
      </c>
      <c r="F54" s="96"/>
    </row>
    <row r="55" spans="1:6" s="56" customFormat="1" ht="30" customHeight="1" x14ac:dyDescent="0.45">
      <c r="A55" s="37" t="s">
        <v>715</v>
      </c>
      <c r="B55" s="69" t="s">
        <v>716</v>
      </c>
      <c r="C55" s="73" t="s">
        <v>184</v>
      </c>
      <c r="D55" s="95"/>
      <c r="E55" s="95">
        <f t="shared" si="0"/>
        <v>0</v>
      </c>
      <c r="F55" s="96"/>
    </row>
    <row r="56" spans="1:6" s="56" customFormat="1" ht="30" customHeight="1" x14ac:dyDescent="0.45">
      <c r="A56" s="37" t="s">
        <v>717</v>
      </c>
      <c r="B56" s="69" t="s">
        <v>718</v>
      </c>
      <c r="C56" s="73" t="s">
        <v>184</v>
      </c>
      <c r="D56" s="95"/>
      <c r="E56" s="95">
        <f t="shared" si="0"/>
        <v>0</v>
      </c>
      <c r="F56" s="96"/>
    </row>
    <row r="57" spans="1:6" s="56" customFormat="1" ht="30" customHeight="1" x14ac:dyDescent="0.45">
      <c r="A57" s="37" t="s">
        <v>719</v>
      </c>
      <c r="B57" s="69" t="s">
        <v>720</v>
      </c>
      <c r="C57" s="73" t="s">
        <v>184</v>
      </c>
      <c r="D57" s="95"/>
      <c r="E57" s="95">
        <f t="shared" si="0"/>
        <v>0</v>
      </c>
      <c r="F57" s="96"/>
    </row>
    <row r="58" spans="1:6" s="56" customFormat="1" ht="30" customHeight="1" x14ac:dyDescent="0.45">
      <c r="A58" s="37" t="s">
        <v>721</v>
      </c>
      <c r="B58" s="69" t="s">
        <v>12</v>
      </c>
      <c r="C58" s="73" t="s">
        <v>184</v>
      </c>
      <c r="D58" s="95"/>
      <c r="E58" s="95">
        <f t="shared" si="0"/>
        <v>0</v>
      </c>
      <c r="F58" s="96"/>
    </row>
    <row r="59" spans="1:6" s="56" customFormat="1" ht="30" customHeight="1" x14ac:dyDescent="0.45">
      <c r="A59" s="37" t="s">
        <v>722</v>
      </c>
      <c r="B59" s="69" t="s">
        <v>723</v>
      </c>
      <c r="C59" s="73" t="s">
        <v>184</v>
      </c>
      <c r="D59" s="95"/>
      <c r="E59" s="95">
        <f t="shared" si="0"/>
        <v>0</v>
      </c>
      <c r="F59" s="96"/>
    </row>
    <row r="60" spans="1:6" s="56" customFormat="1" ht="30" customHeight="1" x14ac:dyDescent="0.45">
      <c r="A60" s="37" t="s">
        <v>724</v>
      </c>
      <c r="B60" s="69" t="s">
        <v>725</v>
      </c>
      <c r="C60" s="73" t="s">
        <v>184</v>
      </c>
      <c r="D60" s="95"/>
      <c r="E60" s="95">
        <f t="shared" si="0"/>
        <v>0</v>
      </c>
      <c r="F60" s="96"/>
    </row>
    <row r="61" spans="1:6" s="56" customFormat="1" ht="30" customHeight="1" x14ac:dyDescent="0.45">
      <c r="A61" s="37" t="s">
        <v>726</v>
      </c>
      <c r="B61" s="69" t="s">
        <v>727</v>
      </c>
      <c r="C61" s="73" t="s">
        <v>184</v>
      </c>
      <c r="D61" s="95"/>
      <c r="E61" s="95">
        <f t="shared" si="0"/>
        <v>0</v>
      </c>
      <c r="F61" s="96"/>
    </row>
    <row r="62" spans="1:6" s="56" customFormat="1" ht="30" customHeight="1" x14ac:dyDescent="0.45">
      <c r="A62" s="63" t="s">
        <v>728</v>
      </c>
      <c r="B62" s="64" t="s">
        <v>729</v>
      </c>
      <c r="C62" s="65"/>
      <c r="D62" s="66"/>
      <c r="E62" s="66"/>
      <c r="F62" s="67"/>
    </row>
    <row r="63" spans="1:6" s="56" customFormat="1" ht="30" customHeight="1" x14ac:dyDescent="0.45">
      <c r="A63" s="68" t="s">
        <v>730</v>
      </c>
      <c r="B63" s="72" t="s">
        <v>731</v>
      </c>
      <c r="C63" s="73" t="s">
        <v>184</v>
      </c>
      <c r="D63" s="95"/>
      <c r="E63" s="95">
        <f t="shared" si="0"/>
        <v>0</v>
      </c>
      <c r="F63" s="96"/>
    </row>
    <row r="64" spans="1:6" s="56" customFormat="1" ht="30" customHeight="1" x14ac:dyDescent="0.45">
      <c r="A64" s="68" t="s">
        <v>732</v>
      </c>
      <c r="B64" s="69" t="s">
        <v>733</v>
      </c>
      <c r="C64" s="73" t="s">
        <v>184</v>
      </c>
      <c r="D64" s="95"/>
      <c r="E64" s="95">
        <f t="shared" si="0"/>
        <v>0</v>
      </c>
      <c r="F64" s="96"/>
    </row>
    <row r="65" spans="1:6" s="56" customFormat="1" ht="30" customHeight="1" x14ac:dyDescent="0.45">
      <c r="A65" s="68" t="s">
        <v>734</v>
      </c>
      <c r="B65" s="69" t="s">
        <v>735</v>
      </c>
      <c r="C65" s="73" t="s">
        <v>184</v>
      </c>
      <c r="D65" s="95"/>
      <c r="E65" s="95">
        <f t="shared" si="0"/>
        <v>0</v>
      </c>
      <c r="F65" s="96"/>
    </row>
    <row r="66" spans="1:6" s="56" customFormat="1" ht="30" customHeight="1" x14ac:dyDescent="0.45">
      <c r="A66" s="68" t="s">
        <v>736</v>
      </c>
      <c r="B66" s="69" t="s">
        <v>737</v>
      </c>
      <c r="C66" s="73" t="s">
        <v>184</v>
      </c>
      <c r="D66" s="95"/>
      <c r="E66" s="95">
        <f t="shared" si="0"/>
        <v>0</v>
      </c>
      <c r="F66" s="96"/>
    </row>
    <row r="67" spans="1:6" s="56" customFormat="1" ht="30" customHeight="1" x14ac:dyDescent="0.45">
      <c r="A67" s="68" t="s">
        <v>738</v>
      </c>
      <c r="B67" s="69" t="s">
        <v>273</v>
      </c>
      <c r="C67" s="73" t="s">
        <v>184</v>
      </c>
      <c r="D67" s="95"/>
      <c r="E67" s="95">
        <f t="shared" si="0"/>
        <v>0</v>
      </c>
      <c r="F67" s="96"/>
    </row>
    <row r="68" spans="1:6" s="56" customFormat="1" ht="30" customHeight="1" x14ac:dyDescent="0.45">
      <c r="A68" s="68" t="s">
        <v>739</v>
      </c>
      <c r="B68" s="69" t="s">
        <v>38</v>
      </c>
      <c r="C68" s="73" t="s">
        <v>184</v>
      </c>
      <c r="D68" s="95"/>
      <c r="E68" s="95">
        <f t="shared" si="0"/>
        <v>0</v>
      </c>
      <c r="F68" s="96"/>
    </row>
    <row r="69" spans="1:6" s="56" customFormat="1" ht="30" customHeight="1" x14ac:dyDescent="0.45">
      <c r="A69" s="63" t="s">
        <v>740</v>
      </c>
      <c r="B69" s="64" t="s">
        <v>741</v>
      </c>
      <c r="C69" s="65"/>
      <c r="D69" s="66"/>
      <c r="E69" s="66"/>
      <c r="F69" s="67"/>
    </row>
    <row r="70" spans="1:6" s="56" customFormat="1" ht="30" customHeight="1" x14ac:dyDescent="0.45">
      <c r="A70" s="68" t="s">
        <v>742</v>
      </c>
      <c r="B70" s="69" t="s">
        <v>743</v>
      </c>
      <c r="C70" s="70" t="s">
        <v>184</v>
      </c>
      <c r="D70" s="95"/>
      <c r="E70" s="95">
        <f t="shared" si="0"/>
        <v>0</v>
      </c>
      <c r="F70" s="96"/>
    </row>
    <row r="71" spans="1:6" s="56" customFormat="1" ht="30" customHeight="1" x14ac:dyDescent="0.45">
      <c r="A71" s="68" t="s">
        <v>744</v>
      </c>
      <c r="B71" s="69" t="s">
        <v>745</v>
      </c>
      <c r="C71" s="70" t="s">
        <v>184</v>
      </c>
      <c r="D71" s="95"/>
      <c r="E71" s="95">
        <f t="shared" si="0"/>
        <v>0</v>
      </c>
      <c r="F71" s="96"/>
    </row>
    <row r="72" spans="1:6" s="56" customFormat="1" ht="30" customHeight="1" x14ac:dyDescent="0.45">
      <c r="A72" s="68" t="s">
        <v>746</v>
      </c>
      <c r="B72" s="69" t="s">
        <v>747</v>
      </c>
      <c r="C72" s="70" t="s">
        <v>184</v>
      </c>
      <c r="D72" s="95"/>
      <c r="E72" s="95">
        <f t="shared" si="0"/>
        <v>0</v>
      </c>
      <c r="F72" s="96"/>
    </row>
    <row r="73" spans="1:6" s="56" customFormat="1" ht="30" customHeight="1" x14ac:dyDescent="0.45">
      <c r="A73" s="68" t="s">
        <v>748</v>
      </c>
      <c r="B73" s="69" t="s">
        <v>749</v>
      </c>
      <c r="C73" s="70" t="s">
        <v>184</v>
      </c>
      <c r="D73" s="95"/>
      <c r="E73" s="95">
        <f t="shared" si="0"/>
        <v>0</v>
      </c>
      <c r="F73" s="96"/>
    </row>
    <row r="74" spans="1:6" s="56" customFormat="1" ht="30" customHeight="1" x14ac:dyDescent="0.45">
      <c r="A74" s="68" t="s">
        <v>750</v>
      </c>
      <c r="B74" s="69" t="s">
        <v>751</v>
      </c>
      <c r="C74" s="70" t="s">
        <v>184</v>
      </c>
      <c r="D74" s="95"/>
      <c r="E74" s="95">
        <f t="shared" si="0"/>
        <v>0</v>
      </c>
      <c r="F74" s="96"/>
    </row>
    <row r="75" spans="1:6" s="56" customFormat="1" ht="30" customHeight="1" x14ac:dyDescent="0.45">
      <c r="A75" s="68" t="s">
        <v>752</v>
      </c>
      <c r="B75" s="69" t="s">
        <v>753</v>
      </c>
      <c r="C75" s="70" t="s">
        <v>184</v>
      </c>
      <c r="D75" s="95"/>
      <c r="E75" s="95">
        <f t="shared" si="0"/>
        <v>0</v>
      </c>
      <c r="F75" s="96"/>
    </row>
    <row r="76" spans="1:6" s="56" customFormat="1" ht="30" customHeight="1" x14ac:dyDescent="0.45">
      <c r="A76" s="68" t="s">
        <v>754</v>
      </c>
      <c r="B76" s="69" t="s">
        <v>755</v>
      </c>
      <c r="C76" s="70" t="s">
        <v>184</v>
      </c>
      <c r="D76" s="95"/>
      <c r="E76" s="95">
        <f t="shared" si="0"/>
        <v>0</v>
      </c>
      <c r="F76" s="96"/>
    </row>
    <row r="77" spans="1:6" s="56" customFormat="1" ht="30" customHeight="1" x14ac:dyDescent="0.45">
      <c r="A77" s="68" t="s">
        <v>756</v>
      </c>
      <c r="B77" s="69" t="s">
        <v>757</v>
      </c>
      <c r="C77" s="70" t="s">
        <v>184</v>
      </c>
      <c r="D77" s="95"/>
      <c r="E77" s="95">
        <f t="shared" si="0"/>
        <v>0</v>
      </c>
      <c r="F77" s="96"/>
    </row>
    <row r="78" spans="1:6" s="56" customFormat="1" ht="30" customHeight="1" x14ac:dyDescent="0.45">
      <c r="A78" s="68" t="s">
        <v>758</v>
      </c>
      <c r="B78" s="69" t="s">
        <v>759</v>
      </c>
      <c r="C78" s="70" t="s">
        <v>184</v>
      </c>
      <c r="D78" s="95"/>
      <c r="E78" s="95">
        <f t="shared" si="0"/>
        <v>0</v>
      </c>
      <c r="F78" s="96"/>
    </row>
    <row r="79" spans="1:6" s="56" customFormat="1" ht="30" customHeight="1" x14ac:dyDescent="0.45">
      <c r="A79" s="68" t="s">
        <v>760</v>
      </c>
      <c r="B79" s="69" t="s">
        <v>761</v>
      </c>
      <c r="C79" s="70" t="s">
        <v>184</v>
      </c>
      <c r="D79" s="95"/>
      <c r="E79" s="95">
        <f t="shared" si="0"/>
        <v>0</v>
      </c>
      <c r="F79" s="96"/>
    </row>
    <row r="80" spans="1:6" s="56" customFormat="1" ht="30" customHeight="1" x14ac:dyDescent="0.45">
      <c r="A80" s="68" t="s">
        <v>762</v>
      </c>
      <c r="B80" s="69" t="s">
        <v>763</v>
      </c>
      <c r="C80" s="70" t="s">
        <v>184</v>
      </c>
      <c r="D80" s="95"/>
      <c r="E80" s="95">
        <f t="shared" si="0"/>
        <v>0</v>
      </c>
      <c r="F80" s="96"/>
    </row>
    <row r="81" spans="1:6" s="56" customFormat="1" ht="30" customHeight="1" x14ac:dyDescent="0.45">
      <c r="A81" s="68" t="s">
        <v>764</v>
      </c>
      <c r="B81" s="69" t="s">
        <v>765</v>
      </c>
      <c r="C81" s="70" t="s">
        <v>184</v>
      </c>
      <c r="D81" s="95"/>
      <c r="E81" s="95">
        <f t="shared" si="0"/>
        <v>0</v>
      </c>
      <c r="F81" s="96"/>
    </row>
    <row r="82" spans="1:6" s="56" customFormat="1" ht="30" customHeight="1" x14ac:dyDescent="0.45">
      <c r="A82" s="68" t="s">
        <v>766</v>
      </c>
      <c r="B82" s="69" t="s">
        <v>17</v>
      </c>
      <c r="C82" s="70" t="s">
        <v>184</v>
      </c>
      <c r="D82" s="95"/>
      <c r="E82" s="95">
        <f t="shared" ref="E82:E145" si="1">(D82*C$13)+D82</f>
        <v>0</v>
      </c>
      <c r="F82" s="96"/>
    </row>
    <row r="83" spans="1:6" s="56" customFormat="1" ht="30" customHeight="1" x14ac:dyDescent="0.45">
      <c r="A83" s="68" t="s">
        <v>767</v>
      </c>
      <c r="B83" s="69" t="s">
        <v>1176</v>
      </c>
      <c r="C83" s="70" t="s">
        <v>185</v>
      </c>
      <c r="D83" s="95"/>
      <c r="E83" s="95">
        <f t="shared" si="1"/>
        <v>0</v>
      </c>
      <c r="F83" s="96"/>
    </row>
    <row r="84" spans="1:6" s="56" customFormat="1" ht="30" customHeight="1" x14ac:dyDescent="0.45">
      <c r="A84" s="68" t="s">
        <v>768</v>
      </c>
      <c r="B84" s="69" t="s">
        <v>1178</v>
      </c>
      <c r="C84" s="70" t="s">
        <v>185</v>
      </c>
      <c r="D84" s="95"/>
      <c r="E84" s="95">
        <f t="shared" si="1"/>
        <v>0</v>
      </c>
      <c r="F84" s="96"/>
    </row>
    <row r="85" spans="1:6" s="56" customFormat="1" ht="30" customHeight="1" x14ac:dyDescent="0.45">
      <c r="A85" s="68" t="s">
        <v>769</v>
      </c>
      <c r="B85" s="69" t="s">
        <v>1179</v>
      </c>
      <c r="C85" s="70" t="s">
        <v>185</v>
      </c>
      <c r="D85" s="95"/>
      <c r="E85" s="95">
        <f t="shared" si="1"/>
        <v>0</v>
      </c>
      <c r="F85" s="96"/>
    </row>
    <row r="86" spans="1:6" s="56" customFormat="1" ht="30" customHeight="1" x14ac:dyDescent="0.45">
      <c r="A86" s="68" t="s">
        <v>770</v>
      </c>
      <c r="B86" s="69" t="s">
        <v>1180</v>
      </c>
      <c r="C86" s="70" t="s">
        <v>185</v>
      </c>
      <c r="D86" s="95"/>
      <c r="E86" s="95">
        <f t="shared" si="1"/>
        <v>0</v>
      </c>
      <c r="F86" s="96"/>
    </row>
    <row r="87" spans="1:6" s="56" customFormat="1" ht="30" customHeight="1" x14ac:dyDescent="0.45">
      <c r="A87" s="68" t="s">
        <v>771</v>
      </c>
      <c r="B87" s="69" t="s">
        <v>1181</v>
      </c>
      <c r="C87" s="70" t="s">
        <v>185</v>
      </c>
      <c r="D87" s="95"/>
      <c r="E87" s="95">
        <f t="shared" si="1"/>
        <v>0</v>
      </c>
      <c r="F87" s="96"/>
    </row>
    <row r="88" spans="1:6" s="56" customFormat="1" ht="30" customHeight="1" x14ac:dyDescent="0.45">
      <c r="A88" s="68" t="s">
        <v>772</v>
      </c>
      <c r="B88" s="69" t="s">
        <v>1175</v>
      </c>
      <c r="C88" s="70" t="s">
        <v>184</v>
      </c>
      <c r="D88" s="95"/>
      <c r="E88" s="95">
        <f t="shared" si="1"/>
        <v>0</v>
      </c>
      <c r="F88" s="96"/>
    </row>
    <row r="89" spans="1:6" s="56" customFormat="1" ht="30" customHeight="1" x14ac:dyDescent="0.45">
      <c r="A89" s="68" t="s">
        <v>773</v>
      </c>
      <c r="B89" s="69" t="s">
        <v>204</v>
      </c>
      <c r="C89" s="70" t="s">
        <v>184</v>
      </c>
      <c r="D89" s="95"/>
      <c r="E89" s="95">
        <f t="shared" si="1"/>
        <v>0</v>
      </c>
      <c r="F89" s="96"/>
    </row>
    <row r="90" spans="1:6" s="56" customFormat="1" ht="30" customHeight="1" x14ac:dyDescent="0.45">
      <c r="A90" s="68" t="s">
        <v>774</v>
      </c>
      <c r="B90" s="25" t="s">
        <v>205</v>
      </c>
      <c r="C90" s="70" t="s">
        <v>184</v>
      </c>
      <c r="D90" s="95"/>
      <c r="E90" s="95">
        <f t="shared" si="1"/>
        <v>0</v>
      </c>
      <c r="F90" s="96"/>
    </row>
    <row r="91" spans="1:6" s="56" customFormat="1" ht="30" customHeight="1" x14ac:dyDescent="0.45">
      <c r="A91" s="68" t="s">
        <v>775</v>
      </c>
      <c r="B91" s="25" t="s">
        <v>206</v>
      </c>
      <c r="C91" s="70" t="s">
        <v>184</v>
      </c>
      <c r="D91" s="95"/>
      <c r="E91" s="95">
        <f t="shared" si="1"/>
        <v>0</v>
      </c>
      <c r="F91" s="96"/>
    </row>
    <row r="92" spans="1:6" s="56" customFormat="1" ht="30" customHeight="1" x14ac:dyDescent="0.45">
      <c r="A92" s="68" t="s">
        <v>776</v>
      </c>
      <c r="B92" s="25" t="s">
        <v>207</v>
      </c>
      <c r="C92" s="70" t="s">
        <v>184</v>
      </c>
      <c r="D92" s="95"/>
      <c r="E92" s="95">
        <f t="shared" si="1"/>
        <v>0</v>
      </c>
      <c r="F92" s="96"/>
    </row>
    <row r="93" spans="1:6" s="56" customFormat="1" ht="30" customHeight="1" x14ac:dyDescent="0.45">
      <c r="A93" s="68" t="s">
        <v>777</v>
      </c>
      <c r="B93" s="25" t="s">
        <v>208</v>
      </c>
      <c r="C93" s="70" t="s">
        <v>184</v>
      </c>
      <c r="D93" s="95"/>
      <c r="E93" s="95">
        <f t="shared" si="1"/>
        <v>0</v>
      </c>
      <c r="F93" s="96"/>
    </row>
    <row r="94" spans="1:6" s="56" customFormat="1" ht="30" customHeight="1" x14ac:dyDescent="0.45">
      <c r="A94" s="68" t="s">
        <v>778</v>
      </c>
      <c r="B94" s="25" t="s">
        <v>220</v>
      </c>
      <c r="C94" s="70" t="s">
        <v>184</v>
      </c>
      <c r="D94" s="95"/>
      <c r="E94" s="95">
        <f t="shared" si="1"/>
        <v>0</v>
      </c>
      <c r="F94" s="96"/>
    </row>
    <row r="95" spans="1:6" s="56" customFormat="1" ht="30" customHeight="1" x14ac:dyDescent="0.45">
      <c r="A95" s="68" t="s">
        <v>779</v>
      </c>
      <c r="B95" s="69" t="s">
        <v>1177</v>
      </c>
      <c r="C95" s="70" t="s">
        <v>185</v>
      </c>
      <c r="D95" s="95"/>
      <c r="E95" s="95">
        <f t="shared" si="1"/>
        <v>0</v>
      </c>
      <c r="F95" s="96"/>
    </row>
    <row r="96" spans="1:6" s="56" customFormat="1" ht="30" customHeight="1" x14ac:dyDescent="0.45">
      <c r="A96" s="68" t="s">
        <v>780</v>
      </c>
      <c r="B96" s="25" t="s">
        <v>282</v>
      </c>
      <c r="C96" s="70" t="s">
        <v>184</v>
      </c>
      <c r="D96" s="95"/>
      <c r="E96" s="95">
        <f t="shared" si="1"/>
        <v>0</v>
      </c>
      <c r="F96" s="96"/>
    </row>
    <row r="97" spans="1:6" s="56" customFormat="1" ht="30" customHeight="1" x14ac:dyDescent="0.45">
      <c r="A97" s="68" t="s">
        <v>781</v>
      </c>
      <c r="B97" s="25" t="s">
        <v>283</v>
      </c>
      <c r="C97" s="70" t="s">
        <v>184</v>
      </c>
      <c r="D97" s="95"/>
      <c r="E97" s="95">
        <f t="shared" si="1"/>
        <v>0</v>
      </c>
      <c r="F97" s="96"/>
    </row>
    <row r="98" spans="1:6" s="56" customFormat="1" ht="30" customHeight="1" x14ac:dyDescent="0.45">
      <c r="A98" s="68" t="s">
        <v>782</v>
      </c>
      <c r="B98" s="25" t="s">
        <v>284</v>
      </c>
      <c r="C98" s="70" t="s">
        <v>184</v>
      </c>
      <c r="D98" s="95"/>
      <c r="E98" s="95">
        <f t="shared" si="1"/>
        <v>0</v>
      </c>
      <c r="F98" s="96"/>
    </row>
    <row r="99" spans="1:6" s="56" customFormat="1" ht="30" customHeight="1" x14ac:dyDescent="0.45">
      <c r="A99" s="68" t="s">
        <v>783</v>
      </c>
      <c r="B99" s="25" t="s">
        <v>285</v>
      </c>
      <c r="C99" s="70" t="s">
        <v>184</v>
      </c>
      <c r="D99" s="95"/>
      <c r="E99" s="95">
        <f t="shared" si="1"/>
        <v>0</v>
      </c>
      <c r="F99" s="96"/>
    </row>
    <row r="100" spans="1:6" s="56" customFormat="1" ht="30" customHeight="1" x14ac:dyDescent="0.45">
      <c r="A100" s="68" t="s">
        <v>784</v>
      </c>
      <c r="B100" s="28" t="s">
        <v>286</v>
      </c>
      <c r="C100" s="70" t="s">
        <v>184</v>
      </c>
      <c r="D100" s="95"/>
      <c r="E100" s="95">
        <f t="shared" si="1"/>
        <v>0</v>
      </c>
      <c r="F100" s="96"/>
    </row>
    <row r="101" spans="1:6" s="56" customFormat="1" ht="30" customHeight="1" x14ac:dyDescent="0.45">
      <c r="A101" s="68" t="s">
        <v>785</v>
      </c>
      <c r="B101" s="28" t="s">
        <v>287</v>
      </c>
      <c r="C101" s="70" t="s">
        <v>184</v>
      </c>
      <c r="D101" s="95"/>
      <c r="E101" s="95">
        <f t="shared" si="1"/>
        <v>0</v>
      </c>
      <c r="F101" s="96"/>
    </row>
    <row r="102" spans="1:6" s="56" customFormat="1" ht="30" customHeight="1" x14ac:dyDescent="0.45">
      <c r="A102" s="68" t="s">
        <v>786</v>
      </c>
      <c r="B102" s="28" t="s">
        <v>288</v>
      </c>
      <c r="C102" s="70" t="s">
        <v>184</v>
      </c>
      <c r="D102" s="95"/>
      <c r="E102" s="95">
        <f t="shared" si="1"/>
        <v>0</v>
      </c>
      <c r="F102" s="96"/>
    </row>
    <row r="103" spans="1:6" s="56" customFormat="1" ht="30" customHeight="1" x14ac:dyDescent="0.45">
      <c r="A103" s="68" t="s">
        <v>787</v>
      </c>
      <c r="B103" s="38" t="s">
        <v>289</v>
      </c>
      <c r="C103" s="70" t="s">
        <v>184</v>
      </c>
      <c r="D103" s="95"/>
      <c r="E103" s="95">
        <f t="shared" si="1"/>
        <v>0</v>
      </c>
      <c r="F103" s="96"/>
    </row>
    <row r="104" spans="1:6" s="56" customFormat="1" ht="30" customHeight="1" x14ac:dyDescent="0.45">
      <c r="A104" s="63" t="s">
        <v>788</v>
      </c>
      <c r="B104" s="74" t="s">
        <v>21</v>
      </c>
      <c r="C104" s="65"/>
      <c r="D104" s="66"/>
      <c r="E104" s="66"/>
      <c r="F104" s="67"/>
    </row>
    <row r="105" spans="1:6" s="56" customFormat="1" ht="30" customHeight="1" x14ac:dyDescent="0.45">
      <c r="A105" s="68" t="s">
        <v>789</v>
      </c>
      <c r="B105" s="69" t="s">
        <v>790</v>
      </c>
      <c r="C105" s="70" t="s">
        <v>184</v>
      </c>
      <c r="D105" s="95"/>
      <c r="E105" s="95">
        <f t="shared" si="1"/>
        <v>0</v>
      </c>
      <c r="F105" s="96"/>
    </row>
    <row r="106" spans="1:6" s="56" customFormat="1" ht="30" customHeight="1" x14ac:dyDescent="0.45">
      <c r="A106" s="68" t="s">
        <v>791</v>
      </c>
      <c r="B106" s="69" t="s">
        <v>792</v>
      </c>
      <c r="C106" s="70" t="s">
        <v>184</v>
      </c>
      <c r="D106" s="95"/>
      <c r="E106" s="95">
        <f t="shared" si="1"/>
        <v>0</v>
      </c>
      <c r="F106" s="96"/>
    </row>
    <row r="107" spans="1:6" s="56" customFormat="1" ht="30" customHeight="1" x14ac:dyDescent="0.45">
      <c r="A107" s="68" t="s">
        <v>793</v>
      </c>
      <c r="B107" s="25" t="s">
        <v>23</v>
      </c>
      <c r="C107" s="70" t="s">
        <v>184</v>
      </c>
      <c r="D107" s="95"/>
      <c r="E107" s="95">
        <f t="shared" si="1"/>
        <v>0</v>
      </c>
      <c r="F107" s="96"/>
    </row>
    <row r="108" spans="1:6" s="56" customFormat="1" ht="30" customHeight="1" x14ac:dyDescent="0.45">
      <c r="A108" s="68" t="s">
        <v>794</v>
      </c>
      <c r="B108" s="25" t="s">
        <v>24</v>
      </c>
      <c r="C108" s="70" t="s">
        <v>184</v>
      </c>
      <c r="D108" s="95"/>
      <c r="E108" s="95">
        <f t="shared" si="1"/>
        <v>0</v>
      </c>
      <c r="F108" s="96"/>
    </row>
    <row r="109" spans="1:6" s="56" customFormat="1" ht="30" customHeight="1" x14ac:dyDescent="0.45">
      <c r="A109" s="68" t="s">
        <v>795</v>
      </c>
      <c r="B109" s="25" t="s">
        <v>25</v>
      </c>
      <c r="C109" s="70" t="s">
        <v>184</v>
      </c>
      <c r="D109" s="95"/>
      <c r="E109" s="95">
        <f t="shared" si="1"/>
        <v>0</v>
      </c>
      <c r="F109" s="96"/>
    </row>
    <row r="110" spans="1:6" s="56" customFormat="1" ht="30" customHeight="1" x14ac:dyDescent="0.45">
      <c r="A110" s="68" t="s">
        <v>796</v>
      </c>
      <c r="B110" s="28" t="s">
        <v>26</v>
      </c>
      <c r="C110" s="70" t="s">
        <v>184</v>
      </c>
      <c r="D110" s="95"/>
      <c r="E110" s="95">
        <f t="shared" si="1"/>
        <v>0</v>
      </c>
      <c r="F110" s="96"/>
    </row>
    <row r="111" spans="1:6" s="56" customFormat="1" ht="30" customHeight="1" x14ac:dyDescent="0.45">
      <c r="A111" s="68" t="s">
        <v>797</v>
      </c>
      <c r="B111" s="28" t="s">
        <v>27</v>
      </c>
      <c r="C111" s="70" t="s">
        <v>184</v>
      </c>
      <c r="D111" s="95"/>
      <c r="E111" s="95">
        <f t="shared" si="1"/>
        <v>0</v>
      </c>
      <c r="F111" s="96"/>
    </row>
    <row r="112" spans="1:6" s="56" customFormat="1" ht="30" customHeight="1" x14ac:dyDescent="0.45">
      <c r="A112" s="68" t="s">
        <v>798</v>
      </c>
      <c r="B112" s="69" t="s">
        <v>799</v>
      </c>
      <c r="C112" s="70" t="s">
        <v>184</v>
      </c>
      <c r="D112" s="95"/>
      <c r="E112" s="95">
        <f t="shared" si="1"/>
        <v>0</v>
      </c>
      <c r="F112" s="96"/>
    </row>
    <row r="113" spans="1:6" s="56" customFormat="1" ht="30" customHeight="1" x14ac:dyDescent="0.45">
      <c r="A113" s="68" t="s">
        <v>800</v>
      </c>
      <c r="B113" s="69" t="s">
        <v>801</v>
      </c>
      <c r="C113" s="70" t="s">
        <v>184</v>
      </c>
      <c r="D113" s="95"/>
      <c r="E113" s="95">
        <f t="shared" si="1"/>
        <v>0</v>
      </c>
      <c r="F113" s="96"/>
    </row>
    <row r="114" spans="1:6" s="56" customFormat="1" ht="30" customHeight="1" x14ac:dyDescent="0.45">
      <c r="A114" s="68" t="s">
        <v>802</v>
      </c>
      <c r="B114" s="69" t="s">
        <v>803</v>
      </c>
      <c r="C114" s="70" t="s">
        <v>184</v>
      </c>
      <c r="D114" s="95"/>
      <c r="E114" s="95">
        <f t="shared" si="1"/>
        <v>0</v>
      </c>
      <c r="F114" s="96"/>
    </row>
    <row r="115" spans="1:6" s="56" customFormat="1" ht="30" customHeight="1" x14ac:dyDescent="0.45">
      <c r="A115" s="68" t="s">
        <v>804</v>
      </c>
      <c r="B115" s="69" t="s">
        <v>805</v>
      </c>
      <c r="C115" s="70" t="s">
        <v>184</v>
      </c>
      <c r="D115" s="95"/>
      <c r="E115" s="95">
        <f t="shared" si="1"/>
        <v>0</v>
      </c>
      <c r="F115" s="96"/>
    </row>
    <row r="116" spans="1:6" s="56" customFormat="1" ht="30" customHeight="1" x14ac:dyDescent="0.45">
      <c r="A116" s="68" t="s">
        <v>806</v>
      </c>
      <c r="B116" s="69" t="s">
        <v>807</v>
      </c>
      <c r="C116" s="70" t="s">
        <v>184</v>
      </c>
      <c r="D116" s="95"/>
      <c r="E116" s="95">
        <f t="shared" si="1"/>
        <v>0</v>
      </c>
      <c r="F116" s="96"/>
    </row>
    <row r="117" spans="1:6" s="56" customFormat="1" ht="30" customHeight="1" x14ac:dyDescent="0.45">
      <c r="A117" s="68" t="s">
        <v>808</v>
      </c>
      <c r="B117" s="69" t="s">
        <v>809</v>
      </c>
      <c r="C117" s="70" t="s">
        <v>184</v>
      </c>
      <c r="D117" s="95"/>
      <c r="E117" s="95">
        <f t="shared" si="1"/>
        <v>0</v>
      </c>
      <c r="F117" s="96"/>
    </row>
    <row r="118" spans="1:6" s="56" customFormat="1" ht="30" customHeight="1" x14ac:dyDescent="0.45">
      <c r="A118" s="68" t="s">
        <v>810</v>
      </c>
      <c r="B118" s="69" t="s">
        <v>811</v>
      </c>
      <c r="C118" s="70" t="s">
        <v>184</v>
      </c>
      <c r="D118" s="95"/>
      <c r="E118" s="95">
        <f t="shared" si="1"/>
        <v>0</v>
      </c>
      <c r="F118" s="96"/>
    </row>
    <row r="119" spans="1:6" s="56" customFormat="1" ht="30" customHeight="1" x14ac:dyDescent="0.45">
      <c r="A119" s="68" t="s">
        <v>812</v>
      </c>
      <c r="B119" s="69" t="s">
        <v>813</v>
      </c>
      <c r="C119" s="70" t="s">
        <v>184</v>
      </c>
      <c r="D119" s="95"/>
      <c r="E119" s="95">
        <f t="shared" si="1"/>
        <v>0</v>
      </c>
      <c r="F119" s="96"/>
    </row>
    <row r="120" spans="1:6" s="56" customFormat="1" ht="30" customHeight="1" x14ac:dyDescent="0.45">
      <c r="A120" s="68" t="s">
        <v>814</v>
      </c>
      <c r="B120" s="69" t="s">
        <v>815</v>
      </c>
      <c r="C120" s="70" t="s">
        <v>184</v>
      </c>
      <c r="D120" s="95"/>
      <c r="E120" s="95">
        <f t="shared" si="1"/>
        <v>0</v>
      </c>
      <c r="F120" s="96"/>
    </row>
    <row r="121" spans="1:6" s="56" customFormat="1" ht="30" customHeight="1" x14ac:dyDescent="0.45">
      <c r="A121" s="68" t="s">
        <v>816</v>
      </c>
      <c r="B121" s="69" t="s">
        <v>1182</v>
      </c>
      <c r="C121" s="70" t="s">
        <v>218</v>
      </c>
      <c r="D121" s="95"/>
      <c r="E121" s="95">
        <f t="shared" si="1"/>
        <v>0</v>
      </c>
      <c r="F121" s="96"/>
    </row>
    <row r="122" spans="1:6" s="56" customFormat="1" ht="30" customHeight="1" x14ac:dyDescent="0.45">
      <c r="A122" s="68" t="s">
        <v>817</v>
      </c>
      <c r="B122" s="69" t="s">
        <v>818</v>
      </c>
      <c r="C122" s="70" t="s">
        <v>184</v>
      </c>
      <c r="D122" s="95"/>
      <c r="E122" s="95">
        <f t="shared" si="1"/>
        <v>0</v>
      </c>
      <c r="F122" s="96"/>
    </row>
    <row r="123" spans="1:6" s="56" customFormat="1" ht="30" customHeight="1" x14ac:dyDescent="0.45">
      <c r="A123" s="68" t="s">
        <v>819</v>
      </c>
      <c r="B123" s="25" t="s">
        <v>1183</v>
      </c>
      <c r="C123" s="33" t="s">
        <v>218</v>
      </c>
      <c r="D123" s="93"/>
      <c r="E123" s="95">
        <f t="shared" si="1"/>
        <v>0</v>
      </c>
      <c r="F123" s="97"/>
    </row>
    <row r="124" spans="1:6" s="56" customFormat="1" ht="30" customHeight="1" x14ac:dyDescent="0.45">
      <c r="A124" s="63" t="s">
        <v>820</v>
      </c>
      <c r="B124" s="74" t="s">
        <v>34</v>
      </c>
      <c r="C124" s="65"/>
      <c r="D124" s="66"/>
      <c r="E124" s="66"/>
      <c r="F124" s="67"/>
    </row>
    <row r="125" spans="1:6" s="56" customFormat="1" ht="30" customHeight="1" x14ac:dyDescent="0.45">
      <c r="A125" s="68" t="s">
        <v>821</v>
      </c>
      <c r="B125" s="69" t="s">
        <v>35</v>
      </c>
      <c r="C125" s="70" t="s">
        <v>184</v>
      </c>
      <c r="D125" s="95"/>
      <c r="E125" s="95">
        <f t="shared" si="1"/>
        <v>0</v>
      </c>
      <c r="F125" s="96"/>
    </row>
    <row r="126" spans="1:6" s="56" customFormat="1" ht="30" customHeight="1" x14ac:dyDescent="0.45">
      <c r="A126" s="68" t="s">
        <v>822</v>
      </c>
      <c r="B126" s="69" t="s">
        <v>36</v>
      </c>
      <c r="C126" s="70" t="s">
        <v>184</v>
      </c>
      <c r="D126" s="95"/>
      <c r="E126" s="95">
        <f t="shared" si="1"/>
        <v>0</v>
      </c>
      <c r="F126" s="96"/>
    </row>
    <row r="127" spans="1:6" s="6" customFormat="1" ht="30" customHeight="1" x14ac:dyDescent="0.35">
      <c r="A127" s="68" t="s">
        <v>823</v>
      </c>
      <c r="B127" s="25" t="s">
        <v>227</v>
      </c>
      <c r="C127" s="33" t="s">
        <v>184</v>
      </c>
      <c r="D127" s="93"/>
      <c r="E127" s="95">
        <f t="shared" si="1"/>
        <v>0</v>
      </c>
      <c r="F127" s="94"/>
    </row>
    <row r="128" spans="1:6" s="6" customFormat="1" ht="30" customHeight="1" x14ac:dyDescent="0.35">
      <c r="A128" s="68" t="s">
        <v>824</v>
      </c>
      <c r="B128" s="25" t="s">
        <v>1184</v>
      </c>
      <c r="C128" s="33" t="s">
        <v>185</v>
      </c>
      <c r="D128" s="93"/>
      <c r="E128" s="95">
        <f t="shared" si="1"/>
        <v>0</v>
      </c>
      <c r="F128" s="94"/>
    </row>
    <row r="129" spans="1:26" s="6" customFormat="1" ht="30" customHeight="1" x14ac:dyDescent="0.35">
      <c r="A129" s="68" t="s">
        <v>825</v>
      </c>
      <c r="B129" s="25" t="s">
        <v>1185</v>
      </c>
      <c r="C129" s="33" t="s">
        <v>185</v>
      </c>
      <c r="D129" s="93"/>
      <c r="E129" s="95">
        <f t="shared" si="1"/>
        <v>0</v>
      </c>
      <c r="F129" s="94"/>
    </row>
    <row r="130" spans="1:26" s="56" customFormat="1" ht="30" customHeight="1" x14ac:dyDescent="0.45">
      <c r="A130" s="63" t="s">
        <v>826</v>
      </c>
      <c r="B130" s="74" t="s">
        <v>106</v>
      </c>
      <c r="C130" s="65"/>
      <c r="D130" s="66"/>
      <c r="E130" s="66"/>
      <c r="F130" s="67"/>
    </row>
    <row r="131" spans="1:26" s="56" customFormat="1" ht="30" customHeight="1" x14ac:dyDescent="0.45">
      <c r="A131" s="68" t="s">
        <v>826</v>
      </c>
      <c r="B131" s="69" t="s">
        <v>827</v>
      </c>
      <c r="C131" s="70" t="s">
        <v>184</v>
      </c>
      <c r="D131" s="95"/>
      <c r="E131" s="95">
        <f t="shared" si="1"/>
        <v>0</v>
      </c>
      <c r="F131" s="96"/>
    </row>
    <row r="132" spans="1:26" s="6" customFormat="1" ht="30" customHeight="1" x14ac:dyDescent="0.35">
      <c r="A132" s="68" t="s">
        <v>826</v>
      </c>
      <c r="B132" s="25" t="s">
        <v>225</v>
      </c>
      <c r="C132" s="33" t="s">
        <v>184</v>
      </c>
      <c r="D132" s="93"/>
      <c r="E132" s="95">
        <f t="shared" si="1"/>
        <v>0</v>
      </c>
      <c r="F132" s="94"/>
    </row>
    <row r="133" spans="1:26" s="6" customFormat="1" ht="30" customHeight="1" x14ac:dyDescent="0.35">
      <c r="A133" s="68" t="s">
        <v>826</v>
      </c>
      <c r="B133" s="25" t="s">
        <v>226</v>
      </c>
      <c r="C133" s="33" t="s">
        <v>184</v>
      </c>
      <c r="D133" s="93"/>
      <c r="E133" s="95">
        <f t="shared" si="1"/>
        <v>0</v>
      </c>
      <c r="F133" s="94"/>
    </row>
    <row r="134" spans="1:26" s="51" customFormat="1" ht="30" customHeight="1" x14ac:dyDescent="0.45">
      <c r="A134" s="140" t="s">
        <v>639</v>
      </c>
      <c r="B134" s="64" t="s">
        <v>628</v>
      </c>
      <c r="C134" s="65"/>
      <c r="D134" s="66"/>
      <c r="E134" s="66"/>
      <c r="F134" s="67"/>
      <c r="G134" s="56"/>
      <c r="H134" s="56"/>
      <c r="I134" s="56"/>
      <c r="J134" s="56"/>
      <c r="K134" s="56"/>
      <c r="L134" s="56"/>
      <c r="M134" s="56"/>
      <c r="N134" s="56"/>
      <c r="O134" s="56"/>
      <c r="P134" s="56"/>
      <c r="Q134" s="56"/>
      <c r="R134" s="56"/>
      <c r="S134" s="56"/>
      <c r="T134" s="56"/>
      <c r="U134" s="56"/>
      <c r="V134" s="56"/>
      <c r="W134" s="56"/>
      <c r="X134" s="56"/>
      <c r="Y134" s="56"/>
      <c r="Z134" s="56"/>
    </row>
    <row r="135" spans="1:26" s="6" customFormat="1" ht="30" customHeight="1" x14ac:dyDescent="0.35">
      <c r="A135" s="141" t="s">
        <v>640</v>
      </c>
      <c r="B135" s="58" t="s">
        <v>51</v>
      </c>
      <c r="C135" s="33" t="s">
        <v>184</v>
      </c>
      <c r="D135" s="93"/>
      <c r="E135" s="95">
        <f t="shared" si="1"/>
        <v>0</v>
      </c>
      <c r="F135" s="94"/>
    </row>
    <row r="136" spans="1:26" s="6" customFormat="1" ht="30" customHeight="1" x14ac:dyDescent="0.35">
      <c r="A136" s="141" t="s">
        <v>641</v>
      </c>
      <c r="B136" s="58" t="s">
        <v>54</v>
      </c>
      <c r="C136" s="33" t="s">
        <v>184</v>
      </c>
      <c r="D136" s="93"/>
      <c r="E136" s="95">
        <f t="shared" si="1"/>
        <v>0</v>
      </c>
      <c r="F136" s="94"/>
    </row>
    <row r="137" spans="1:26" s="6" customFormat="1" ht="30" customHeight="1" x14ac:dyDescent="0.35">
      <c r="A137" s="141" t="s">
        <v>642</v>
      </c>
      <c r="B137" s="58" t="s">
        <v>52</v>
      </c>
      <c r="C137" s="33" t="s">
        <v>184</v>
      </c>
      <c r="D137" s="93"/>
      <c r="E137" s="95">
        <f t="shared" si="1"/>
        <v>0</v>
      </c>
      <c r="F137" s="94"/>
    </row>
    <row r="138" spans="1:26" s="6" customFormat="1" ht="30" customHeight="1" x14ac:dyDescent="0.35">
      <c r="A138" s="141" t="s">
        <v>643</v>
      </c>
      <c r="B138" s="58" t="s">
        <v>53</v>
      </c>
      <c r="C138" s="33" t="s">
        <v>184</v>
      </c>
      <c r="D138" s="93"/>
      <c r="E138" s="95">
        <f t="shared" si="1"/>
        <v>0</v>
      </c>
      <c r="F138" s="94"/>
    </row>
    <row r="139" spans="1:26" s="6" customFormat="1" ht="30" customHeight="1" x14ac:dyDescent="0.35">
      <c r="A139" s="141" t="s">
        <v>644</v>
      </c>
      <c r="B139" s="58" t="s">
        <v>55</v>
      </c>
      <c r="C139" s="33" t="s">
        <v>184</v>
      </c>
      <c r="D139" s="93"/>
      <c r="E139" s="95">
        <f t="shared" si="1"/>
        <v>0</v>
      </c>
      <c r="F139" s="94"/>
    </row>
    <row r="140" spans="1:26" s="6" customFormat="1" ht="30" customHeight="1" x14ac:dyDescent="0.35">
      <c r="A140" s="141" t="s">
        <v>645</v>
      </c>
      <c r="B140" s="58" t="s">
        <v>56</v>
      </c>
      <c r="C140" s="33" t="s">
        <v>184</v>
      </c>
      <c r="D140" s="93"/>
      <c r="E140" s="95">
        <f t="shared" si="1"/>
        <v>0</v>
      </c>
      <c r="F140" s="94"/>
    </row>
    <row r="141" spans="1:26" s="6" customFormat="1" ht="30" customHeight="1" x14ac:dyDescent="0.35">
      <c r="A141" s="141" t="s">
        <v>646</v>
      </c>
      <c r="B141" s="58" t="s">
        <v>57</v>
      </c>
      <c r="C141" s="33" t="s">
        <v>184</v>
      </c>
      <c r="D141" s="93"/>
      <c r="E141" s="95">
        <f t="shared" si="1"/>
        <v>0</v>
      </c>
      <c r="F141" s="94"/>
    </row>
    <row r="142" spans="1:26" s="6" customFormat="1" ht="30" customHeight="1" x14ac:dyDescent="0.35">
      <c r="A142" s="141" t="s">
        <v>647</v>
      </c>
      <c r="B142" s="58" t="s">
        <v>58</v>
      </c>
      <c r="C142" s="33" t="s">
        <v>184</v>
      </c>
      <c r="D142" s="93"/>
      <c r="E142" s="95">
        <f t="shared" si="1"/>
        <v>0</v>
      </c>
      <c r="F142" s="94"/>
    </row>
    <row r="143" spans="1:26" s="6" customFormat="1" ht="30" customHeight="1" x14ac:dyDescent="0.35">
      <c r="A143" s="141" t="s">
        <v>648</v>
      </c>
      <c r="B143" s="58" t="s">
        <v>59</v>
      </c>
      <c r="C143" s="33" t="s">
        <v>184</v>
      </c>
      <c r="D143" s="93"/>
      <c r="E143" s="95">
        <f t="shared" si="1"/>
        <v>0</v>
      </c>
      <c r="F143" s="94"/>
    </row>
    <row r="144" spans="1:26" s="6" customFormat="1" ht="30" customHeight="1" x14ac:dyDescent="0.35">
      <c r="A144" s="141" t="s">
        <v>649</v>
      </c>
      <c r="B144" s="58" t="s">
        <v>60</v>
      </c>
      <c r="C144" s="33" t="s">
        <v>184</v>
      </c>
      <c r="D144" s="93"/>
      <c r="E144" s="95">
        <f t="shared" si="1"/>
        <v>0</v>
      </c>
      <c r="F144" s="94"/>
    </row>
    <row r="145" spans="1:6" s="6" customFormat="1" ht="30" customHeight="1" x14ac:dyDescent="0.35">
      <c r="A145" s="141" t="s">
        <v>650</v>
      </c>
      <c r="B145" s="58" t="s">
        <v>61</v>
      </c>
      <c r="C145" s="33" t="s">
        <v>184</v>
      </c>
      <c r="D145" s="93"/>
      <c r="E145" s="95">
        <f t="shared" si="1"/>
        <v>0</v>
      </c>
      <c r="F145" s="94"/>
    </row>
    <row r="146" spans="1:6" s="6" customFormat="1" ht="30" customHeight="1" x14ac:dyDescent="0.35">
      <c r="A146" s="141" t="s">
        <v>651</v>
      </c>
      <c r="B146" s="58" t="s">
        <v>62</v>
      </c>
      <c r="C146" s="33" t="s">
        <v>184</v>
      </c>
      <c r="D146" s="93"/>
      <c r="E146" s="95">
        <f t="shared" ref="E146:E196" si="2">(D146*C$13)+D146</f>
        <v>0</v>
      </c>
      <c r="F146" s="94"/>
    </row>
    <row r="147" spans="1:6" s="6" customFormat="1" ht="30" customHeight="1" x14ac:dyDescent="0.35">
      <c r="A147" s="141" t="s">
        <v>652</v>
      </c>
      <c r="B147" s="58" t="s">
        <v>65</v>
      </c>
      <c r="C147" s="33" t="s">
        <v>184</v>
      </c>
      <c r="D147" s="93"/>
      <c r="E147" s="95">
        <f t="shared" si="2"/>
        <v>0</v>
      </c>
      <c r="F147" s="94"/>
    </row>
    <row r="148" spans="1:6" s="6" customFormat="1" ht="30" customHeight="1" x14ac:dyDescent="0.35">
      <c r="A148" s="141" t="s">
        <v>653</v>
      </c>
      <c r="B148" s="58" t="s">
        <v>66</v>
      </c>
      <c r="C148" s="33" t="s">
        <v>184</v>
      </c>
      <c r="D148" s="93"/>
      <c r="E148" s="95">
        <f t="shared" si="2"/>
        <v>0</v>
      </c>
      <c r="F148" s="94"/>
    </row>
    <row r="149" spans="1:6" s="6" customFormat="1" ht="30" customHeight="1" x14ac:dyDescent="0.35">
      <c r="A149" s="141" t="s">
        <v>654</v>
      </c>
      <c r="B149" s="58" t="s">
        <v>63</v>
      </c>
      <c r="C149" s="33" t="s">
        <v>184</v>
      </c>
      <c r="D149" s="93"/>
      <c r="E149" s="95">
        <f t="shared" si="2"/>
        <v>0</v>
      </c>
      <c r="F149" s="94"/>
    </row>
    <row r="150" spans="1:6" s="6" customFormat="1" ht="30" customHeight="1" x14ac:dyDescent="0.35">
      <c r="A150" s="141" t="s">
        <v>655</v>
      </c>
      <c r="B150" s="58" t="s">
        <v>64</v>
      </c>
      <c r="C150" s="33" t="s">
        <v>184</v>
      </c>
      <c r="D150" s="93"/>
      <c r="E150" s="95">
        <f t="shared" si="2"/>
        <v>0</v>
      </c>
      <c r="F150" s="94"/>
    </row>
    <row r="151" spans="1:6" s="56" customFormat="1" ht="30" customHeight="1" x14ac:dyDescent="0.45">
      <c r="A151" s="63" t="s">
        <v>828</v>
      </c>
      <c r="B151" s="74" t="s">
        <v>829</v>
      </c>
      <c r="C151" s="65"/>
      <c r="D151" s="66"/>
      <c r="E151" s="66"/>
      <c r="F151" s="67"/>
    </row>
    <row r="152" spans="1:6" s="56" customFormat="1" ht="30" customHeight="1" x14ac:dyDescent="0.45">
      <c r="A152" s="68" t="s">
        <v>830</v>
      </c>
      <c r="B152" s="69" t="s">
        <v>831</v>
      </c>
      <c r="C152" s="70" t="s">
        <v>184</v>
      </c>
      <c r="D152" s="95"/>
      <c r="E152" s="95">
        <f t="shared" si="2"/>
        <v>0</v>
      </c>
      <c r="F152" s="96"/>
    </row>
    <row r="153" spans="1:6" s="56" customFormat="1" ht="30" customHeight="1" x14ac:dyDescent="0.45">
      <c r="A153" s="68" t="s">
        <v>832</v>
      </c>
      <c r="B153" s="69" t="s">
        <v>833</v>
      </c>
      <c r="C153" s="70" t="s">
        <v>184</v>
      </c>
      <c r="D153" s="95"/>
      <c r="E153" s="95">
        <f t="shared" si="2"/>
        <v>0</v>
      </c>
      <c r="F153" s="96"/>
    </row>
    <row r="154" spans="1:6" s="56" customFormat="1" ht="30" customHeight="1" x14ac:dyDescent="0.45">
      <c r="A154" s="68" t="s">
        <v>834</v>
      </c>
      <c r="B154" s="69" t="s">
        <v>835</v>
      </c>
      <c r="C154" s="70" t="s">
        <v>184</v>
      </c>
      <c r="D154" s="95"/>
      <c r="E154" s="95">
        <f t="shared" si="2"/>
        <v>0</v>
      </c>
      <c r="F154" s="96"/>
    </row>
    <row r="155" spans="1:6" s="56" customFormat="1" ht="30" customHeight="1" x14ac:dyDescent="0.45">
      <c r="A155" s="68" t="s">
        <v>836</v>
      </c>
      <c r="B155" s="69" t="s">
        <v>837</v>
      </c>
      <c r="C155" s="70" t="s">
        <v>184</v>
      </c>
      <c r="D155" s="95"/>
      <c r="E155" s="95">
        <f t="shared" si="2"/>
        <v>0</v>
      </c>
      <c r="F155" s="96"/>
    </row>
    <row r="156" spans="1:6" s="56" customFormat="1" ht="30" customHeight="1" x14ac:dyDescent="0.45">
      <c r="A156" s="68" t="s">
        <v>838</v>
      </c>
      <c r="B156" s="69" t="s">
        <v>839</v>
      </c>
      <c r="C156" s="70" t="s">
        <v>184</v>
      </c>
      <c r="D156" s="95"/>
      <c r="E156" s="95">
        <f t="shared" si="2"/>
        <v>0</v>
      </c>
      <c r="F156" s="96"/>
    </row>
    <row r="157" spans="1:6" s="56" customFormat="1" ht="30" customHeight="1" x14ac:dyDescent="0.45">
      <c r="A157" s="68" t="s">
        <v>840</v>
      </c>
      <c r="B157" s="69" t="s">
        <v>841</v>
      </c>
      <c r="C157" s="70" t="s">
        <v>184</v>
      </c>
      <c r="D157" s="95"/>
      <c r="E157" s="95">
        <f t="shared" si="2"/>
        <v>0</v>
      </c>
      <c r="F157" s="96"/>
    </row>
    <row r="158" spans="1:6" s="56" customFormat="1" ht="30" customHeight="1" x14ac:dyDescent="0.45">
      <c r="A158" s="68" t="s">
        <v>842</v>
      </c>
      <c r="B158" s="69" t="s">
        <v>843</v>
      </c>
      <c r="C158" s="70" t="s">
        <v>184</v>
      </c>
      <c r="D158" s="95"/>
      <c r="E158" s="95">
        <f t="shared" si="2"/>
        <v>0</v>
      </c>
      <c r="F158" s="96"/>
    </row>
    <row r="159" spans="1:6" s="56" customFormat="1" ht="30" customHeight="1" x14ac:dyDescent="0.45">
      <c r="A159" s="68" t="s">
        <v>844</v>
      </c>
      <c r="B159" s="69" t="s">
        <v>845</v>
      </c>
      <c r="C159" s="70" t="s">
        <v>184</v>
      </c>
      <c r="D159" s="95"/>
      <c r="E159" s="95">
        <f t="shared" si="2"/>
        <v>0</v>
      </c>
      <c r="F159" s="96"/>
    </row>
    <row r="160" spans="1:6" s="56" customFormat="1" ht="30" customHeight="1" x14ac:dyDescent="0.45">
      <c r="A160" s="68" t="s">
        <v>846</v>
      </c>
      <c r="B160" s="69" t="s">
        <v>847</v>
      </c>
      <c r="C160" s="70" t="s">
        <v>184</v>
      </c>
      <c r="D160" s="95"/>
      <c r="E160" s="95">
        <f t="shared" si="2"/>
        <v>0</v>
      </c>
      <c r="F160" s="96"/>
    </row>
    <row r="161" spans="1:6" s="56" customFormat="1" ht="30" customHeight="1" x14ac:dyDescent="0.45">
      <c r="A161" s="68" t="s">
        <v>848</v>
      </c>
      <c r="B161" s="69" t="s">
        <v>849</v>
      </c>
      <c r="C161" s="70" t="s">
        <v>184</v>
      </c>
      <c r="D161" s="95"/>
      <c r="E161" s="95">
        <f t="shared" si="2"/>
        <v>0</v>
      </c>
      <c r="F161" s="96"/>
    </row>
    <row r="162" spans="1:6" s="56" customFormat="1" ht="30" customHeight="1" x14ac:dyDescent="0.45">
      <c r="A162" s="68" t="s">
        <v>850</v>
      </c>
      <c r="B162" s="69" t="s">
        <v>851</v>
      </c>
      <c r="C162" s="70" t="s">
        <v>184</v>
      </c>
      <c r="D162" s="95"/>
      <c r="E162" s="95">
        <f t="shared" si="2"/>
        <v>0</v>
      </c>
      <c r="F162" s="96"/>
    </row>
    <row r="163" spans="1:6" s="56" customFormat="1" ht="30" customHeight="1" x14ac:dyDescent="0.45">
      <c r="A163" s="68" t="s">
        <v>852</v>
      </c>
      <c r="B163" s="69" t="s">
        <v>49</v>
      </c>
      <c r="C163" s="70" t="s">
        <v>184</v>
      </c>
      <c r="D163" s="95"/>
      <c r="E163" s="95">
        <f t="shared" si="2"/>
        <v>0</v>
      </c>
      <c r="F163" s="96"/>
    </row>
    <row r="164" spans="1:6" s="56" customFormat="1" ht="30" customHeight="1" x14ac:dyDescent="0.45">
      <c r="A164" s="68" t="s">
        <v>853</v>
      </c>
      <c r="B164" s="69" t="s">
        <v>854</v>
      </c>
      <c r="C164" s="70" t="s">
        <v>184</v>
      </c>
      <c r="D164" s="95"/>
      <c r="E164" s="95">
        <f t="shared" si="2"/>
        <v>0</v>
      </c>
      <c r="F164" s="96"/>
    </row>
    <row r="165" spans="1:6" s="56" customFormat="1" ht="30" customHeight="1" x14ac:dyDescent="0.45">
      <c r="A165" s="68" t="s">
        <v>855</v>
      </c>
      <c r="B165" s="69" t="s">
        <v>856</v>
      </c>
      <c r="C165" s="70" t="s">
        <v>184</v>
      </c>
      <c r="D165" s="95"/>
      <c r="E165" s="95">
        <f t="shared" si="2"/>
        <v>0</v>
      </c>
      <c r="F165" s="96"/>
    </row>
    <row r="166" spans="1:6" s="56" customFormat="1" ht="30" customHeight="1" x14ac:dyDescent="0.45">
      <c r="A166" s="68" t="s">
        <v>857</v>
      </c>
      <c r="B166" s="69" t="s">
        <v>858</v>
      </c>
      <c r="C166" s="70" t="s">
        <v>184</v>
      </c>
      <c r="D166" s="95"/>
      <c r="E166" s="95">
        <f t="shared" si="2"/>
        <v>0</v>
      </c>
      <c r="F166" s="96"/>
    </row>
    <row r="167" spans="1:6" s="56" customFormat="1" ht="30" customHeight="1" x14ac:dyDescent="0.45">
      <c r="A167" s="68" t="s">
        <v>859</v>
      </c>
      <c r="B167" s="69" t="s">
        <v>860</v>
      </c>
      <c r="C167" s="70" t="s">
        <v>184</v>
      </c>
      <c r="D167" s="95"/>
      <c r="E167" s="95">
        <f t="shared" si="2"/>
        <v>0</v>
      </c>
      <c r="F167" s="96"/>
    </row>
    <row r="168" spans="1:6" s="56" customFormat="1" ht="30" customHeight="1" x14ac:dyDescent="0.45">
      <c r="A168" s="68" t="s">
        <v>861</v>
      </c>
      <c r="B168" s="69" t="s">
        <v>1186</v>
      </c>
      <c r="C168" s="70" t="s">
        <v>186</v>
      </c>
      <c r="D168" s="95"/>
      <c r="E168" s="95">
        <f t="shared" si="2"/>
        <v>0</v>
      </c>
      <c r="F168" s="96"/>
    </row>
    <row r="169" spans="1:6" s="56" customFormat="1" ht="30" customHeight="1" x14ac:dyDescent="0.45">
      <c r="A169" s="63" t="s">
        <v>862</v>
      </c>
      <c r="B169" s="74" t="s">
        <v>443</v>
      </c>
      <c r="C169" s="65"/>
      <c r="D169" s="66"/>
      <c r="E169" s="66"/>
      <c r="F169" s="67"/>
    </row>
    <row r="170" spans="1:6" s="56" customFormat="1" ht="30" customHeight="1" x14ac:dyDescent="0.45">
      <c r="A170" s="68" t="s">
        <v>863</v>
      </c>
      <c r="B170" s="69" t="s">
        <v>864</v>
      </c>
      <c r="C170" s="70" t="s">
        <v>184</v>
      </c>
      <c r="D170" s="95"/>
      <c r="E170" s="95">
        <f t="shared" si="2"/>
        <v>0</v>
      </c>
      <c r="F170" s="96"/>
    </row>
    <row r="171" spans="1:6" s="56" customFormat="1" ht="30" customHeight="1" x14ac:dyDescent="0.45">
      <c r="A171" s="68" t="s">
        <v>865</v>
      </c>
      <c r="B171" s="69" t="s">
        <v>866</v>
      </c>
      <c r="C171" s="70" t="s">
        <v>184</v>
      </c>
      <c r="D171" s="95"/>
      <c r="E171" s="95">
        <f t="shared" si="2"/>
        <v>0</v>
      </c>
      <c r="F171" s="96"/>
    </row>
    <row r="172" spans="1:6" s="56" customFormat="1" ht="30" customHeight="1" x14ac:dyDescent="0.45">
      <c r="A172" s="68" t="s">
        <v>867</v>
      </c>
      <c r="B172" s="69" t="s">
        <v>47</v>
      </c>
      <c r="C172" s="70" t="s">
        <v>184</v>
      </c>
      <c r="D172" s="95"/>
      <c r="E172" s="95">
        <f t="shared" si="2"/>
        <v>0</v>
      </c>
      <c r="F172" s="96"/>
    </row>
    <row r="173" spans="1:6" s="56" customFormat="1" ht="30" customHeight="1" x14ac:dyDescent="0.45">
      <c r="A173" s="68" t="s">
        <v>868</v>
      </c>
      <c r="B173" s="69" t="s">
        <v>48</v>
      </c>
      <c r="C173" s="70" t="s">
        <v>184</v>
      </c>
      <c r="D173" s="95"/>
      <c r="E173" s="95">
        <f t="shared" si="2"/>
        <v>0</v>
      </c>
      <c r="F173" s="96"/>
    </row>
    <row r="174" spans="1:6" s="56" customFormat="1" ht="30" customHeight="1" x14ac:dyDescent="0.45">
      <c r="A174" s="68" t="s">
        <v>869</v>
      </c>
      <c r="B174" s="69" t="s">
        <v>105</v>
      </c>
      <c r="C174" s="70" t="s">
        <v>184</v>
      </c>
      <c r="D174" s="95"/>
      <c r="E174" s="95">
        <f t="shared" si="2"/>
        <v>0</v>
      </c>
      <c r="F174" s="96"/>
    </row>
    <row r="175" spans="1:6" s="56" customFormat="1" ht="30" customHeight="1" x14ac:dyDescent="0.45">
      <c r="A175" s="68" t="s">
        <v>870</v>
      </c>
      <c r="B175" s="69" t="s">
        <v>871</v>
      </c>
      <c r="C175" s="70" t="s">
        <v>184</v>
      </c>
      <c r="D175" s="95"/>
      <c r="E175" s="95">
        <f t="shared" si="2"/>
        <v>0</v>
      </c>
      <c r="F175" s="96"/>
    </row>
    <row r="176" spans="1:6" s="56" customFormat="1" ht="30" customHeight="1" x14ac:dyDescent="0.45">
      <c r="A176" s="68" t="s">
        <v>872</v>
      </c>
      <c r="B176" s="69" t="s">
        <v>873</v>
      </c>
      <c r="C176" s="70" t="s">
        <v>184</v>
      </c>
      <c r="D176" s="95"/>
      <c r="E176" s="95">
        <f t="shared" si="2"/>
        <v>0</v>
      </c>
      <c r="F176" s="96"/>
    </row>
    <row r="177" spans="1:6" s="56" customFormat="1" ht="30" customHeight="1" x14ac:dyDescent="0.45">
      <c r="A177" s="68" t="s">
        <v>874</v>
      </c>
      <c r="B177" s="69" t="s">
        <v>875</v>
      </c>
      <c r="C177" s="70" t="s">
        <v>184</v>
      </c>
      <c r="D177" s="95"/>
      <c r="E177" s="95">
        <f t="shared" si="2"/>
        <v>0</v>
      </c>
      <c r="F177" s="96"/>
    </row>
    <row r="178" spans="1:6" s="56" customFormat="1" ht="30" customHeight="1" x14ac:dyDescent="0.45">
      <c r="A178" s="68" t="s">
        <v>876</v>
      </c>
      <c r="B178" s="69" t="s">
        <v>877</v>
      </c>
      <c r="C178" s="70" t="s">
        <v>184</v>
      </c>
      <c r="D178" s="95"/>
      <c r="E178" s="95">
        <f t="shared" si="2"/>
        <v>0</v>
      </c>
      <c r="F178" s="96"/>
    </row>
    <row r="179" spans="1:6" s="56" customFormat="1" ht="30" customHeight="1" x14ac:dyDescent="0.45">
      <c r="A179" s="68" t="s">
        <v>878</v>
      </c>
      <c r="B179" s="69" t="s">
        <v>879</v>
      </c>
      <c r="C179" s="70" t="s">
        <v>184</v>
      </c>
      <c r="D179" s="95"/>
      <c r="E179" s="95">
        <f t="shared" si="2"/>
        <v>0</v>
      </c>
      <c r="F179" s="96"/>
    </row>
    <row r="180" spans="1:6" s="56" customFormat="1" ht="30" customHeight="1" x14ac:dyDescent="0.45">
      <c r="A180" s="68" t="s">
        <v>880</v>
      </c>
      <c r="B180" s="69" t="s">
        <v>881</v>
      </c>
      <c r="C180" s="70" t="s">
        <v>184</v>
      </c>
      <c r="D180" s="95"/>
      <c r="E180" s="95">
        <f t="shared" si="2"/>
        <v>0</v>
      </c>
      <c r="F180" s="96"/>
    </row>
    <row r="181" spans="1:6" s="56" customFormat="1" ht="30" customHeight="1" x14ac:dyDescent="0.45">
      <c r="A181" s="68" t="s">
        <v>882</v>
      </c>
      <c r="B181" s="69" t="s">
        <v>883</v>
      </c>
      <c r="C181" s="70" t="s">
        <v>184</v>
      </c>
      <c r="D181" s="95"/>
      <c r="E181" s="95">
        <f t="shared" si="2"/>
        <v>0</v>
      </c>
      <c r="F181" s="96"/>
    </row>
    <row r="182" spans="1:6" s="56" customFormat="1" ht="30" customHeight="1" x14ac:dyDescent="0.45">
      <c r="A182" s="68" t="s">
        <v>884</v>
      </c>
      <c r="B182" s="69" t="s">
        <v>881</v>
      </c>
      <c r="C182" s="70" t="s">
        <v>184</v>
      </c>
      <c r="D182" s="95"/>
      <c r="E182" s="95">
        <f t="shared" si="2"/>
        <v>0</v>
      </c>
      <c r="F182" s="96"/>
    </row>
    <row r="183" spans="1:6" s="56" customFormat="1" ht="30" customHeight="1" x14ac:dyDescent="0.45">
      <c r="A183" s="63" t="s">
        <v>885</v>
      </c>
      <c r="B183" s="74" t="s">
        <v>886</v>
      </c>
      <c r="C183" s="65"/>
      <c r="D183" s="66"/>
      <c r="E183" s="66"/>
      <c r="F183" s="67"/>
    </row>
    <row r="184" spans="1:6" s="56" customFormat="1" ht="30" customHeight="1" x14ac:dyDescent="0.45">
      <c r="A184" s="68" t="s">
        <v>887</v>
      </c>
      <c r="B184" s="69" t="s">
        <v>888</v>
      </c>
      <c r="C184" s="70" t="s">
        <v>184</v>
      </c>
      <c r="D184" s="95"/>
      <c r="E184" s="95">
        <f t="shared" si="2"/>
        <v>0</v>
      </c>
      <c r="F184" s="96"/>
    </row>
    <row r="185" spans="1:6" s="56" customFormat="1" ht="30" customHeight="1" x14ac:dyDescent="0.45">
      <c r="A185" s="68" t="s">
        <v>889</v>
      </c>
      <c r="B185" s="69" t="s">
        <v>890</v>
      </c>
      <c r="C185" s="70" t="s">
        <v>184</v>
      </c>
      <c r="D185" s="95"/>
      <c r="E185" s="95">
        <f t="shared" si="2"/>
        <v>0</v>
      </c>
      <c r="F185" s="96"/>
    </row>
    <row r="186" spans="1:6" s="56" customFormat="1" ht="30" customHeight="1" x14ac:dyDescent="0.45">
      <c r="A186" s="68" t="s">
        <v>891</v>
      </c>
      <c r="B186" s="69" t="s">
        <v>892</v>
      </c>
      <c r="C186" s="70" t="s">
        <v>184</v>
      </c>
      <c r="D186" s="95"/>
      <c r="E186" s="95">
        <f t="shared" si="2"/>
        <v>0</v>
      </c>
      <c r="F186" s="96"/>
    </row>
    <row r="187" spans="1:6" s="56" customFormat="1" ht="30" customHeight="1" x14ac:dyDescent="0.45">
      <c r="A187" s="68" t="s">
        <v>893</v>
      </c>
      <c r="B187" s="69" t="s">
        <v>105</v>
      </c>
      <c r="C187" s="70" t="s">
        <v>184</v>
      </c>
      <c r="D187" s="95"/>
      <c r="E187" s="95">
        <f t="shared" si="2"/>
        <v>0</v>
      </c>
      <c r="F187" s="96"/>
    </row>
    <row r="188" spans="1:6" s="56" customFormat="1" ht="30" customHeight="1" x14ac:dyDescent="0.45">
      <c r="A188" s="68" t="s">
        <v>894</v>
      </c>
      <c r="B188" s="69" t="s">
        <v>895</v>
      </c>
      <c r="C188" s="70" t="s">
        <v>184</v>
      </c>
      <c r="D188" s="95"/>
      <c r="E188" s="95">
        <f t="shared" si="2"/>
        <v>0</v>
      </c>
      <c r="F188" s="96"/>
    </row>
    <row r="189" spans="1:6" s="56" customFormat="1" ht="30" customHeight="1" x14ac:dyDescent="0.45">
      <c r="A189" s="68" t="s">
        <v>896</v>
      </c>
      <c r="B189" s="75" t="s">
        <v>897</v>
      </c>
      <c r="C189" s="70" t="s">
        <v>184</v>
      </c>
      <c r="D189" s="95"/>
      <c r="E189" s="95">
        <f t="shared" si="2"/>
        <v>0</v>
      </c>
      <c r="F189" s="96"/>
    </row>
    <row r="190" spans="1:6" s="56" customFormat="1" ht="30" customHeight="1" x14ac:dyDescent="0.45">
      <c r="A190" s="68" t="s">
        <v>898</v>
      </c>
      <c r="B190" s="75" t="s">
        <v>899</v>
      </c>
      <c r="C190" s="70" t="s">
        <v>184</v>
      </c>
      <c r="D190" s="95"/>
      <c r="E190" s="95">
        <f t="shared" si="2"/>
        <v>0</v>
      </c>
      <c r="F190" s="96"/>
    </row>
    <row r="191" spans="1:6" s="56" customFormat="1" ht="30" customHeight="1" x14ac:dyDescent="0.45">
      <c r="A191" s="68" t="s">
        <v>900</v>
      </c>
      <c r="B191" s="75" t="s">
        <v>901</v>
      </c>
      <c r="C191" s="70" t="s">
        <v>184</v>
      </c>
      <c r="D191" s="95"/>
      <c r="E191" s="95">
        <f t="shared" si="2"/>
        <v>0</v>
      </c>
      <c r="F191" s="96"/>
    </row>
    <row r="192" spans="1:6" s="56" customFormat="1" ht="30" customHeight="1" x14ac:dyDescent="0.45">
      <c r="A192" s="68" t="s">
        <v>902</v>
      </c>
      <c r="B192" s="75" t="s">
        <v>903</v>
      </c>
      <c r="C192" s="70" t="s">
        <v>184</v>
      </c>
      <c r="D192" s="95"/>
      <c r="E192" s="95">
        <f t="shared" si="2"/>
        <v>0</v>
      </c>
      <c r="F192" s="96"/>
    </row>
    <row r="193" spans="1:6" s="56" customFormat="1" ht="30" customHeight="1" x14ac:dyDescent="0.45">
      <c r="A193" s="68" t="s">
        <v>904</v>
      </c>
      <c r="B193" s="75" t="s">
        <v>905</v>
      </c>
      <c r="C193" s="70" t="s">
        <v>184</v>
      </c>
      <c r="D193" s="95"/>
      <c r="E193" s="95">
        <f t="shared" si="2"/>
        <v>0</v>
      </c>
      <c r="F193" s="96"/>
    </row>
    <row r="194" spans="1:6" s="56" customFormat="1" ht="30" customHeight="1" x14ac:dyDescent="0.45">
      <c r="A194" s="68" t="s">
        <v>906</v>
      </c>
      <c r="B194" s="75" t="s">
        <v>907</v>
      </c>
      <c r="C194" s="70" t="s">
        <v>184</v>
      </c>
      <c r="D194" s="95"/>
      <c r="E194" s="95">
        <f t="shared" si="2"/>
        <v>0</v>
      </c>
      <c r="F194" s="96"/>
    </row>
    <row r="195" spans="1:6" s="56" customFormat="1" ht="30" customHeight="1" x14ac:dyDescent="0.45">
      <c r="A195" s="68" t="s">
        <v>908</v>
      </c>
      <c r="B195" s="75" t="s">
        <v>909</v>
      </c>
      <c r="C195" s="70" t="s">
        <v>184</v>
      </c>
      <c r="D195" s="95"/>
      <c r="E195" s="95">
        <f t="shared" si="2"/>
        <v>0</v>
      </c>
      <c r="F195" s="96"/>
    </row>
    <row r="196" spans="1:6" s="56" customFormat="1" ht="30" customHeight="1" x14ac:dyDescent="0.45">
      <c r="A196" s="68" t="s">
        <v>910</v>
      </c>
      <c r="B196" s="75" t="s">
        <v>1187</v>
      </c>
      <c r="C196" s="76" t="s">
        <v>185</v>
      </c>
      <c r="D196" s="95"/>
      <c r="E196" s="95">
        <f t="shared" si="2"/>
        <v>0</v>
      </c>
      <c r="F196" s="96"/>
    </row>
    <row r="197" spans="1:6" s="19" customFormat="1" x14ac:dyDescent="0.35">
      <c r="C197" s="39"/>
      <c r="D197" s="40"/>
      <c r="E197" s="40"/>
      <c r="F197" s="40"/>
    </row>
    <row r="198" spans="1:6" s="157" customFormat="1" ht="45" customHeight="1" x14ac:dyDescent="0.55000000000000004">
      <c r="A198" s="153"/>
      <c r="B198" s="154"/>
      <c r="C198" s="155"/>
      <c r="D198" s="163" t="s">
        <v>1081</v>
      </c>
      <c r="E198" s="90">
        <f>SUM(E17:E196)</f>
        <v>0</v>
      </c>
      <c r="F198" s="156"/>
    </row>
    <row r="199" spans="1:6" s="19" customFormat="1" x14ac:dyDescent="0.35">
      <c r="C199" s="39"/>
      <c r="D199" s="40"/>
      <c r="E199" s="40"/>
      <c r="F199" s="40"/>
    </row>
    <row r="200" spans="1:6" s="19" customFormat="1" ht="50.15" customHeight="1" x14ac:dyDescent="0.35">
      <c r="B200" s="178" t="s">
        <v>297</v>
      </c>
      <c r="C200" s="178"/>
      <c r="D200" s="178"/>
      <c r="E200" s="178"/>
      <c r="F200" s="40"/>
    </row>
    <row r="201" spans="1:6" s="19" customFormat="1" x14ac:dyDescent="0.35">
      <c r="B201" s="41"/>
      <c r="C201" s="39"/>
      <c r="D201" s="40"/>
      <c r="E201" s="40"/>
      <c r="F201" s="40"/>
    </row>
    <row r="202" spans="1:6" s="19" customFormat="1" ht="50.15" customHeight="1" x14ac:dyDescent="0.35">
      <c r="B202" s="178" t="s">
        <v>298</v>
      </c>
      <c r="C202" s="178"/>
      <c r="D202" s="178"/>
      <c r="E202" s="178"/>
      <c r="F202" s="40"/>
    </row>
    <row r="203" spans="1:6" s="56" customFormat="1" ht="16" x14ac:dyDescent="0.45">
      <c r="A203" s="61"/>
      <c r="D203" s="62"/>
      <c r="E203" s="62"/>
      <c r="F203" s="57"/>
    </row>
    <row r="204" spans="1:6" s="56" customFormat="1" ht="16" x14ac:dyDescent="0.45">
      <c r="A204" s="61"/>
      <c r="D204" s="62"/>
      <c r="E204" s="62"/>
      <c r="F204" s="57"/>
    </row>
    <row r="205" spans="1:6" s="56" customFormat="1" ht="16" x14ac:dyDescent="0.45">
      <c r="A205" s="61"/>
      <c r="D205" s="62"/>
      <c r="E205" s="62"/>
      <c r="F205" s="57"/>
    </row>
    <row r="206" spans="1:6" s="56" customFormat="1" ht="16" x14ac:dyDescent="0.45">
      <c r="A206" s="61"/>
      <c r="D206" s="62"/>
      <c r="E206" s="62"/>
      <c r="F206" s="57"/>
    </row>
    <row r="207" spans="1:6" s="56" customFormat="1" ht="16" x14ac:dyDescent="0.45">
      <c r="A207" s="61"/>
      <c r="D207" s="62"/>
      <c r="E207" s="62"/>
      <c r="F207" s="57"/>
    </row>
    <row r="208" spans="1:6" s="56" customFormat="1" ht="16" x14ac:dyDescent="0.45">
      <c r="A208" s="61"/>
      <c r="D208" s="62"/>
      <c r="E208" s="62"/>
      <c r="F208" s="57"/>
    </row>
  </sheetData>
  <sheetProtection formatCells="0" formatColumns="0" formatRows="0" insertColumns="0" insertRows="0" insertHyperlinks="0" deleteColumns="0" deleteRows="0" sort="0" autoFilter="0" pivotTables="0"/>
  <mergeCells count="4">
    <mergeCell ref="B200:E200"/>
    <mergeCell ref="B202:E202"/>
    <mergeCell ref="A1:F1"/>
    <mergeCell ref="A3:B3"/>
  </mergeCells>
  <phoneticPr fontId="33" type="noConversion"/>
  <conditionalFormatting sqref="C13">
    <cfRule type="expression" dxfId="0" priority="1">
      <formula>IF(C13&lt;&gt;"",0,1)</formula>
    </cfRule>
  </conditionalFormatting>
  <dataValidations count="1">
    <dataValidation type="list" allowBlank="1" showInputMessage="1" showErrorMessage="1" sqref="C13" xr:uid="{00000000-0002-0000-0200-000001000000}">
      <formula1>"0 %,10 %,20 %"</formula1>
    </dataValidation>
  </dataValidations>
  <pageMargins left="0.70866141732283472" right="0.70866141732283472" top="1.1417322834645669" bottom="0.74803149606299213" header="0.31496062992125984" footer="0.31496062992125984"/>
  <pageSetup paperSize="8" scale="93" fitToHeight="0" orientation="landscape" verticalDpi="0" r:id="rId1"/>
  <headerFooter>
    <oddHeader>&amp;CContrat de Maintenance 
Ascenseurs &amp; Ascenseurs de charge,
Élévateurs de personnes,
Monte-charges accessibles &amp; inaccessibles</oddHeader>
    <oddFooter>&amp;L&amp;F&amp;C&amp;A&amp;R&amp;P / &amp;N</oddFooter>
  </headerFooter>
  <rowBreaks count="9" manualBreakCount="9">
    <brk id="26" max="24" man="1"/>
    <brk id="50" max="24" man="1"/>
    <brk id="74" max="24" man="1"/>
    <brk id="89" max="24" man="1"/>
    <brk id="110" max="22" man="1"/>
    <brk id="129" max="22" man="1"/>
    <brk id="150" max="22" man="1"/>
    <brk id="168" max="22" man="1"/>
    <brk id="189" max="2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4</vt:i4>
      </vt:variant>
    </vt:vector>
  </HeadingPairs>
  <TitlesOfParts>
    <vt:vector size="7" baseType="lpstr">
      <vt:lpstr>PG</vt:lpstr>
      <vt:lpstr>BPU ASCENSEURS</vt:lpstr>
      <vt:lpstr>BPU MCH &amp; ELEVATEURS</vt:lpstr>
      <vt:lpstr>'BPU ASCENSEURS'!Impression_des_titres</vt:lpstr>
      <vt:lpstr>'BPU MCH &amp; ELEVATEURS'!Impression_des_titres</vt:lpstr>
      <vt:lpstr>'BPU ASCENSEURS'!Zone_d_impression</vt:lpstr>
      <vt:lpstr>'BPU MCH &amp; ELEVATEURS'!Zone_d_impression</vt:lpstr>
    </vt:vector>
  </TitlesOfParts>
  <Company>ACCEO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Pascal ORABONA</dc:creator>
  <cp:lastModifiedBy>Adrien GUERDER</cp:lastModifiedBy>
  <cp:lastPrinted>2026-02-12T17:03:56Z</cp:lastPrinted>
  <dcterms:created xsi:type="dcterms:W3CDTF">2016-05-23T10:22:03Z</dcterms:created>
  <dcterms:modified xsi:type="dcterms:W3CDTF">2026-03-31T10:46:13Z</dcterms:modified>
</cp:coreProperties>
</file>